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유성구 제1선거구 김미희(더불어민주당)" sheetId="1" r:id="rId5"/>
    <sheet state="visible" name="유성구 제1선거구 김동수(국민의힘)" sheetId="2" r:id="rId6"/>
    <sheet state="visible" name="유성구 제2선거구 인미동(더불어민주당)" sheetId="3" r:id="rId7"/>
    <sheet state="visible" name="유성구 제2선거구 여황현(국민의힘)" sheetId="4" r:id="rId8"/>
    <sheet state="visible" name="유성구 제3선거구 하경옥(더불어민주당)" sheetId="5" r:id="rId9"/>
    <sheet state="visible" name="유성구 제3선거구 한형신(국민의힘)" sheetId="6" r:id="rId10"/>
    <sheet state="visible" name="유성구 제4선거구 구본환(더불어민주당)" sheetId="7" r:id="rId11"/>
    <sheet state="visible" name="유성구 제4선거구 이금선(국민의 힘)" sheetId="8" r:id="rId12"/>
  </sheets>
  <definedNames/>
  <calcPr/>
</workbook>
</file>

<file path=xl/sharedStrings.xml><?xml version="1.0" encoding="utf-8"?>
<sst xmlns="http://schemas.openxmlformats.org/spreadsheetml/2006/main" count="1850" uniqueCount="331">
  <si>
    <t>유성구 제1선거구 (진잠·학하·원신흥·상대동)</t>
  </si>
  <si>
    <t>유성구 제1선거구 김미희(더불어민주당)</t>
  </si>
  <si>
    <t>일 잘하고 의리있는 / 올바른 선택!</t>
  </si>
  <si>
    <t>현) 유성구의원, 현) 한밭대학교 겸임교수, 2024 지방의정대상 최우수상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</si>
  <si>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</si>
  <si>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</si>
  <si>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</si>
  <si>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</si>
  <si>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</si>
  <si>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</si>
  <si>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</si>
  <si>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</si>
  <si>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</si>
  <si>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</si>
  <si>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</si>
  <si>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</si>
  <si>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</si>
  <si>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경제(a1)</t>
  </si>
  <si>
    <t>경제(a2)</t>
  </si>
  <si>
    <t>경제(a3)</t>
  </si>
  <si>
    <t>경제(a4)</t>
  </si>
  <si>
    <t>학하동</t>
  </si>
  <si>
    <t>수통골 제2공영주차장 조성, 하천 꽃길·물순환체계 개편</t>
  </si>
  <si>
    <t>b2</t>
  </si>
  <si>
    <t>x</t>
  </si>
  <si>
    <t>문화체육관광(b1)</t>
  </si>
  <si>
    <t>문화체육관광(b2)</t>
  </si>
  <si>
    <t>문화체육관광(b3)</t>
  </si>
  <si>
    <t>문화체육관광(b4)</t>
  </si>
  <si>
    <t>학하동 경로당 조성</t>
  </si>
  <si>
    <t>c1</t>
  </si>
  <si>
    <t>행정복지(c1)</t>
  </si>
  <si>
    <t>행정복지(c2)</t>
  </si>
  <si>
    <t>행정복지(c3)</t>
  </si>
  <si>
    <t>행정복지(c4)</t>
  </si>
  <si>
    <t>유성온천역 트램 연계 순환마을버스 신설</t>
  </si>
  <si>
    <t>f1</t>
  </si>
  <si>
    <t>공공시설(d1)</t>
  </si>
  <si>
    <t>공공시설(d2)</t>
  </si>
  <si>
    <t>공공시설(d3)</t>
  </si>
  <si>
    <t>공공시설(d4)</t>
  </si>
  <si>
    <t>시내버스 노선 재정비(103번·704번)</t>
  </si>
  <si>
    <t>f3</t>
  </si>
  <si>
    <t>의료(e1)</t>
  </si>
  <si>
    <t>의료(e2)</t>
  </si>
  <si>
    <t>의료(e3)</t>
  </si>
  <si>
    <t>의료(e4)</t>
  </si>
  <si>
    <t>맨발걷기길 조성·운동기구 설치</t>
  </si>
  <si>
    <t>교통(f1)</t>
  </si>
  <si>
    <t>교통(f2)</t>
  </si>
  <si>
    <t>교통(f3)</t>
  </si>
  <si>
    <t>교통(f4)</t>
  </si>
  <si>
    <t>유성복합문화예술센터 건립</t>
  </si>
  <si>
    <t>b1</t>
  </si>
  <si>
    <t>교육(g1)</t>
  </si>
  <si>
    <t>교육(g2)</t>
  </si>
  <si>
    <t>교육(g3)</t>
  </si>
  <si>
    <t>교육(g4)</t>
  </si>
  <si>
    <t>자연친화 물놀이터 조성</t>
  </si>
  <si>
    <t>주거/안전(h1)</t>
  </si>
  <si>
    <t>주거/안전(h2)</t>
  </si>
  <si>
    <t>주거/안전(h3)</t>
  </si>
  <si>
    <t>주거/안전(h4)</t>
  </si>
  <si>
    <t>진잠동</t>
  </si>
  <si>
    <t>성심당 빵 박물관 제안 (민관학 상생협력)</t>
  </si>
  <si>
    <t>b3</t>
  </si>
  <si>
    <t>지방정치(i1)</t>
  </si>
  <si>
    <t>지방정치(i2)</t>
  </si>
  <si>
    <t>지방정치(i3)</t>
  </si>
  <si>
    <t>지방정치(i4)</t>
  </si>
  <si>
    <t>송정2통 마을 진출입로 개선</t>
  </si>
  <si>
    <t>노동(j1)</t>
  </si>
  <si>
    <t>노동(j2)</t>
  </si>
  <si>
    <t>노동(j3)</t>
  </si>
  <si>
    <t>노동(j4)</t>
  </si>
  <si>
    <t>마을회관 리모델링·커뮤니티 공간 확대</t>
  </si>
  <si>
    <t>c2</t>
  </si>
  <si>
    <t>기타(n)</t>
  </si>
  <si>
    <t>어린이 놀이터 노후 시설 개선</t>
  </si>
  <si>
    <t>d2</t>
  </si>
  <si>
    <t>총합</t>
  </si>
  <si>
    <t>진잠사회복지관 건립</t>
  </si>
  <si>
    <t>있음</t>
  </si>
  <si>
    <t>없음</t>
  </si>
  <si>
    <t>방동 수변공원 여가숲·무장애나눔길·공영주차장 조성</t>
  </si>
  <si>
    <t>상대동</t>
  </si>
  <si>
    <t>행정복지센터 건립</t>
  </si>
  <si>
    <t>AI 신호체계 점검</t>
  </si>
  <si>
    <t>쓰레기 없는 깨끗한 동네 조성</t>
  </si>
  <si>
    <t>h3</t>
  </si>
  <si>
    <t>천년근린공원 화장실 설치·개방화장실(노인일자리 연계)</t>
  </si>
  <si>
    <t>d1</t>
  </si>
  <si>
    <t>마을 정원 유성가든 조성</t>
  </si>
  <si>
    <t>원신흥동</t>
  </si>
  <si>
    <t>아파트 진출입로 개방·신호체계 개편</t>
  </si>
  <si>
    <t>덜레기 근린공원 전망대·맨발걷기길 조성</t>
  </si>
  <si>
    <t>작은내수변공원 복합문화체육센터(수영장) 완공</t>
  </si>
  <si>
    <t>도안 양우내안애 통학구역 조정(원신흥초→친수1초)</t>
  </si>
  <si>
    <t>더 안전한 유성</t>
  </si>
  <si>
    <t>디지털 트윈 결합 AI 종합 방재(재난) 시스템 구축</t>
  </si>
  <si>
    <t>행복한 미래교육</t>
  </si>
  <si>
    <t>부모안심 어린이 안전·놀이환경 조성</t>
  </si>
  <si>
    <t>c3</t>
  </si>
  <si>
    <t>아동 돌봄 컨트롤타워 구축·지역 맞춤형 돌봄시설 확충</t>
  </si>
  <si>
    <t>행복한 보육 환경 조성</t>
  </si>
  <si>
    <t>학생맞춤 통합지원 체계 구축</t>
  </si>
  <si>
    <t>g3</t>
  </si>
  <si>
    <t>학교·교육청·지역기관 연계 상담·치료·학습지원</t>
  </si>
  <si>
    <t>지역중심 장애인 평생학습 활성화</t>
  </si>
  <si>
    <t>마음 정책 강화</t>
  </si>
  <si>
    <t>생애주기별 마음건강 복지제도 도입</t>
  </si>
  <si>
    <t>시민 심리건강센터 확장·맞춤형 프로그램 강화</t>
  </si>
  <si>
    <t>e3</t>
  </si>
  <si>
    <t>여성 커뮤니티공간 추진(재취업 뱅크·여성일자리)</t>
  </si>
  <si>
    <t>탄소중립 선도 도시</t>
  </si>
  <si>
    <t>노후 공공건축물 에너지 성능 개선(단열·열효율)</t>
  </si>
  <si>
    <t>h2</t>
  </si>
  <si>
    <t>o</t>
  </si>
  <si>
    <t>국가사업</t>
  </si>
  <si>
    <t>대전교도소 이전 적극 촉구</t>
  </si>
  <si>
    <t>현충원 IC 신설 적극 촉구</t>
  </si>
  <si>
    <t>서대전 IC 만남의 광장 정상추진</t>
  </si>
  <si>
    <t>서남부 스포츠타운 조성 촉구</t>
  </si>
  <si>
    <t>교촌동 반도체 산단 정상추진</t>
  </si>
  <si>
    <t>a1</t>
  </si>
  <si>
    <t>유성구 제1선거구 김동수(국민의힘)</t>
  </si>
  <si>
    <t>검증된 능력! 더 큰 결과로! / 우리동네 해결사</t>
  </si>
  <si>
    <t>현) 유성구의회 의장, 유성구 세무과장(전), 유성구 온천1동장(전)</t>
  </si>
  <si>
    <t>생활권 걱정 해소</t>
  </si>
  <si>
    <t>345kV 초고압 송전선로 저지</t>
  </si>
  <si>
    <t>대전교도소 이전 조속 추진</t>
  </si>
  <si>
    <t>도안 크린넷 고장·악취·수거 불편 개선</t>
  </si>
  <si>
    <t>교통·보행 개선</t>
  </si>
  <si>
    <t>마을버스-시내버스 연계 조정</t>
  </si>
  <si>
    <t>타슈 대여소 확대</t>
  </si>
  <si>
    <t>서대전IC~방동 윤슬거리 보행로 추진</t>
  </si>
  <si>
    <t>f2</t>
  </si>
  <si>
    <t>현충원IC·동서대로 공사 추진</t>
  </si>
  <si>
    <t>초등학교 앞 바닥신호등 설치 확대 및 통학로 안전 강화</t>
  </si>
  <si>
    <t>학하동 인도·보행 불편 구간 정비</t>
  </si>
  <si>
    <t>보도 단차 축소</t>
  </si>
  <si>
    <t>생활거점 확충</t>
  </si>
  <si>
    <t>진잠 종합사회복지관 조속 완공</t>
  </si>
  <si>
    <t>상대동 행정복지센터 추진</t>
  </si>
  <si>
    <t>유성복합예술센터(학하동) 건립</t>
  </si>
  <si>
    <t>방동저수지 수변도서관 건립</t>
  </si>
  <si>
    <t>진잠 만남의 광장 조성</t>
  </si>
  <si>
    <t>대전시립박물관 기능개편(원신흥권 복합 커뮤니티)</t>
  </si>
  <si>
    <t>용계중학교·천수1초 신설 및 학군 조정</t>
  </si>
  <si>
    <t>걷고 쉬고 즐기는 생활공간</t>
  </si>
  <si>
    <t>학하지구 화산천 악취 개선</t>
  </si>
  <si>
    <t>학하지구 산책로 조성</t>
  </si>
  <si>
    <t>진잠천 반려동물 산책길 정비</t>
  </si>
  <si>
    <t>복용공원 맨발 황톳길 조성·반려친화 공원 확대</t>
  </si>
  <si>
    <t>성북동 파크골프장(최대 90홀) 조성</t>
  </si>
  <si>
    <t>아이·청년이 머무는 동네</t>
  </si>
  <si>
    <t>긴급돌봄센터 확충·돌봄 연계체계 강화</t>
  </si>
  <si>
    <t>청년·신혼부부 전세보증금 이자지원</t>
  </si>
  <si>
    <t>결혼·주거·육아 원스톱 정착지원 패키지</t>
  </si>
  <si>
    <t>농업이 힘이 되는 마을</t>
  </si>
  <si>
    <t>대전광역시 농민수당 지원조례 신설(연 100만원)</t>
  </si>
  <si>
    <t>진잠 치유 농업단지 조성</t>
  </si>
  <si>
    <t>a3</t>
  </si>
  <si>
    <t>맞춤형 스마트농업 지원</t>
  </si>
  <si>
    <t>유성구 제2선거구 (온천1동·온천2동·노은1동)</t>
  </si>
  <si>
    <t>유성구 제2선거구 인미동(더불어민주당)</t>
  </si>
  <si>
    <t>내 삶 가까이, 준비된 시의원 / 3선 구의원, 이제 시의회로!</t>
  </si>
  <si>
    <t>현) 유성구의회 3선 구의원, 현) 더불어민주당 대전시당 대변인, 충남대 문학박사·목원대 행정학박사</t>
  </si>
  <si>
    <t>길은 더 빠르게, 불편은 더 적게</t>
  </si>
  <si>
    <t>트램 정시 개통·공사 불편 최소화</t>
  </si>
  <si>
    <t>유성복합터미널 교통거점 강화</t>
  </si>
  <si>
    <t>노은 유수지 공영주차장 확충</t>
  </si>
  <si>
    <t>30분 생활권·교통 혁신 추진</t>
  </si>
  <si>
    <t>일상에서 바로 느끼는 생활 변화</t>
  </si>
  <si>
    <t>맨발길 확대·생활권 공원 정비</t>
  </si>
  <si>
    <t>궁동-봉명동 보행육교 설치</t>
  </si>
  <si>
    <t>스마트 복합쉼터 등 기후인프라 확충</t>
  </si>
  <si>
    <t>갑천 River Park 조성</t>
  </si>
  <si>
    <t>상권과 산업이 함께 크는 대전</t>
  </si>
  <si>
    <t>옥외광고물 자유표시구역 추진(테크아트 로드)</t>
  </si>
  <si>
    <t>골목형 상점가 확대·전담 조직 설치</t>
  </si>
  <si>
    <t>장대 첨단산업단지 조성 지원</t>
  </si>
  <si>
    <t>온통대전 2.0 도입</t>
  </si>
  <si>
    <t>문화와 역사가 살아있는 유성</t>
  </si>
  <si>
    <t>온천문화체험관·지하주차장 완공</t>
  </si>
  <si>
    <t>유성장터 3·1 기념사업 추진</t>
  </si>
  <si>
    <t>반려동물 공존도시 조성</t>
  </si>
  <si>
    <t>d3</t>
  </si>
  <si>
    <t>남녀노소 돌봄이 든든한 유성</t>
  </si>
  <si>
    <t>24시간 아이돌봄 시스템 구축</t>
  </si>
  <si>
    <t>공공산후조리·진료비 지원</t>
  </si>
  <si>
    <t>의료·요양·돌봄 연계 시니어주택</t>
  </si>
  <si>
    <t>죽동2지구 중학교 유치 추진</t>
  </si>
  <si>
    <t>g1</t>
  </si>
  <si>
    <t>청년이 머물고 도전하는 대전</t>
  </si>
  <si>
    <t>창업·실증·판로 원스톱 생태계</t>
  </si>
  <si>
    <t>청년 일자리 통합 플랫폼 구축</t>
  </si>
  <si>
    <t>청년주택 5,000호 공급</t>
  </si>
  <si>
    <t>미래세대 문화바우처 지급</t>
  </si>
  <si>
    <t>유성구 제2선거구 여황현(국민의힘)</t>
  </si>
  <si>
    <t>준비된 도시행정 전문가 / 33년 도시행정 전문가</t>
  </si>
  <si>
    <t>전) 대전시 공무원 33년(지방4급), 전) 대전광역시청 제4대 공무원노동조합위원장</t>
  </si>
  <si>
    <t>온천1동</t>
  </si>
  <si>
    <t>구암 첨단 혁신산업단지 추진·창말 인근 그린벨트 해제</t>
  </si>
  <si>
    <t>유성 온천 일대 야간관광 1번지 추진</t>
  </si>
  <si>
    <t>온천2동</t>
  </si>
  <si>
    <t>한빛아파트 재건축 추진</t>
  </si>
  <si>
    <t>h1</t>
  </si>
  <si>
    <t>어은고교 설립 추진</t>
  </si>
  <si>
    <t>죽동 2지구 중학교 설립 추진 지원</t>
  </si>
  <si>
    <t>노은1동</t>
  </si>
  <si>
    <t>대전 어린이 박물관 조성(은구비공원-선사박물관 연계)</t>
  </si>
  <si>
    <t>월드컵 경기장 내 볼링장 등 생활 체육시설 재개장</t>
  </si>
  <si>
    <t>송전선로 반대</t>
  </si>
  <si>
    <t>신계룡-북천안 송전선로 건설사업 결사 반대</t>
  </si>
  <si>
    <t>유성구 제3선거구 (노은2동·노은3동·신성동)</t>
  </si>
  <si>
    <t>유성구 제3선거구 하경옥(더불어민주당)</t>
  </si>
  <si>
    <t>시민이 주인되는 참다운 의정실현! / 현장 12년! 실력 3선!</t>
  </si>
  <si>
    <t>현) 유성구의회 의원(7·8·9대 3선), 전) 제8대 유성구의회 전반기 의장, 청주대 산업경영대학원(경영학 석사)</t>
  </si>
  <si>
    <t>실증 테스트베드 도시 대전</t>
  </si>
  <si>
    <t>전국 최초 테스트베드 지원 조례 제정·확대</t>
  </si>
  <si>
    <t>a4</t>
  </si>
  <si>
    <t>신기술 실증→사업화→시장 진출 선순환 구조</t>
  </si>
  <si>
    <t>대덕특구 기술-지역기업 연계 충청권 실증 허브 조성</t>
  </si>
  <si>
    <t>대전형 테크니션 인재 양성</t>
  </si>
  <si>
    <t>대덕특구 기술이전 청년 창업팀 초기 사업화 자금 지원</t>
  </si>
  <si>
    <t>청년 기획자·실행자 참여 창업 생태계</t>
  </si>
  <si>
    <t>취업 프로그램 고도화·청년-기업 인턴십 보조금 확대</t>
  </si>
  <si>
    <t>은퇴는 끝이 아닌 또 다른 시작</t>
  </si>
  <si>
    <t>은퇴 후 소득공백 해소 징검다리 연금제도 신설</t>
  </si>
  <si>
    <t>재취업 맞춤 교육·일자리·공공서비스 연계 강화</t>
  </si>
  <si>
    <t>j3</t>
  </si>
  <si>
    <t>은퇴 과학기술인 전문성 활용 중소기업 기술로 매칭</t>
  </si>
  <si>
    <t>전 세대 돌봄·생활 도시</t>
  </si>
  <si>
    <t>수요자 중심 보육시간 맞춤 서비스 확대</t>
  </si>
  <si>
    <t>청소년 자유공간 '유스 라운지' 조성</t>
  </si>
  <si>
    <t>노인 1인 가구 주거 공유·고독사 예방 네트워크</t>
  </si>
  <si>
    <t>1인 가구 주거 안전 점검 체계 구축</t>
  </si>
  <si>
    <t>발달장애인 돌봄·가족 지원 강화(주간활동·가족휴식)</t>
  </si>
  <si>
    <t>소상공인 365 안전망 구축</t>
  </si>
  <si>
    <t>1인 점포 비상버튼 설치(관제센터·경찰 연계)</t>
  </si>
  <si>
    <t>소상공인 365 안심콜' 도입</t>
  </si>
  <si>
    <t>노은 지역 약속</t>
  </si>
  <si>
    <t>안산첨단국방산업단지 조성 추진</t>
  </si>
  <si>
    <t>노은2동 행정복지센터 공영주차장 건립</t>
  </si>
  <si>
    <t>노은3동 마을커뮤니티센터·사회복지관 신속 추진</t>
  </si>
  <si>
    <t>하기1교·하기2교 노후 교량 전면 보수</t>
  </si>
  <si>
    <t>노은3동~지족동 가변차로제 추진(출퇴근 정체 완화)</t>
  </si>
  <si>
    <t>노은로(반석역~노은로) 우회도로 신설</t>
  </si>
  <si>
    <t>지족터널 건설 추진</t>
  </si>
  <si>
    <t>114번·1002번 버스 배차간격 단축·노선 연장</t>
  </si>
  <si>
    <t>트램 연계 순환 마을버스 노선 신설</t>
  </si>
  <si>
    <t>신성 지역 약속</t>
  </si>
  <si>
    <t>주거 밀집 지역 전선 지중화 단계적 추진</t>
  </si>
  <si>
    <t>탄동천 명품 숲길 무장애 데크 산책로·야간 경관 조명</t>
  </si>
  <si>
    <t>스쿨존 안전시설 확충·통학로 조명·보도 정비</t>
  </si>
  <si>
    <t>가정로(승적골~자운대 네거리) 도로 신설</t>
  </si>
  <si>
    <t>국가 혁신 인프라 구축사업</t>
  </si>
  <si>
    <t>가정동 R&amp;D 마중물 플라자 조성</t>
  </si>
  <si>
    <t>가정동 국립중앙과학관 복합과학체험랜드 조성</t>
  </si>
  <si>
    <t>가정동 대전국민안전체험관 건립</t>
  </si>
  <si>
    <t>도룡동 융복합 특수영상 콘텐츠 클러스터 조성</t>
  </si>
  <si>
    <t>신성동 대덕특구 융합연구혁신센터 조성</t>
  </si>
  <si>
    <t>대덕특구 재창조 사업 본격 추진</t>
  </si>
  <si>
    <t>a2</t>
  </si>
  <si>
    <t>유성구 제3선거구 한형신(국민의힘)</t>
  </si>
  <si>
    <t>노은2동</t>
  </si>
  <si>
    <t>상가 밀집 지역의 공영주차 공간 확보</t>
  </si>
  <si>
    <t>학원가 승하차 구역을 정비</t>
  </si>
  <si>
    <t>안전한 통학환경 조성</t>
  </si>
  <si>
    <t>지족동 주민편의공간 및 배후 인프라 구축</t>
  </si>
  <si>
    <t>노은3동</t>
  </si>
  <si>
    <t>공공돌봄 확대</t>
  </si>
  <si>
    <t>어린이 문화시설 등 공공시설 설치 확대</t>
  </si>
  <si>
    <t>고품격 시니어 문화 인프라 확충</t>
  </si>
  <si>
    <t>반석천 생태·자연 체험 및 빛의 거리 조성</t>
  </si>
  <si>
    <t>반석역 환승센터 및 공영주차장 증설</t>
  </si>
  <si>
    <t>신성동</t>
  </si>
  <si>
    <t>대덕특구 연계 첨단 인프라 확충</t>
  </si>
  <si>
    <t>만남의 광장 및 도시숲 조성</t>
  </si>
  <si>
    <t>대덕연구단지 및 주요 진출입로 병목 구간 신호 운영 최적화</t>
  </si>
  <si>
    <t>창업 네트워킹을 통한 24시간 스터디존과 청년 공유오피스 지원을 통해 우리지역 2030 청년들의 꿈을 이룰 수 있도록보다 현실적인 지원책을 마련하겠습니다.</t>
  </si>
  <si>
    <t>공공형 일자리 정책을 확대하여 소중한 시민의 사회 경험과 노하우가 헛되지 않도록 장년 재취업 방안을 마련하여 보다 힘찬 1막 2장이 되도록 시 조례를 발의하겠습니다</t>
  </si>
  <si>
    <t>주민 여러분들의 건강한 사회를 위해 정신건강 복지사업과 치매 안심센터의 역할을 강화시켜 어르신들의 건강에 도움이 될 수있도록 하겠습니다.</t>
  </si>
  <si>
    <t>유성구 제4선거구 구본환(더불어민주당)</t>
  </si>
  <si>
    <t>청소년 교통비 부담 완화를 위한 100원 버스 도입</t>
  </si>
  <si>
    <t>스쿨존 내 대각선 횡단보도 설치 확대</t>
  </si>
  <si>
    <t>학교 밖 청소년 및 위기 청소년 지원 강화</t>
  </si>
  <si>
    <t>교육과 고용이 연결되는 지역 맞춤형 인재 선순환 체계 구축</t>
  </si>
  <si>
    <t>대전시 장애인 특수학교 조기 설립 추진</t>
  </si>
  <si>
    <t>발달쟁애인 24시간 케어센터 설립 추진</t>
  </si>
  <si>
    <t>대전시 농민 지원 제도 개선</t>
  </si>
  <si>
    <t>100세 시대에 맞는 노인복지 정책 활성화(어르신 일자리/복지사업 확대)</t>
  </si>
  <si>
    <t>대전시 공공기관 화장실 위생 용품 무상 자판기 설치</t>
  </si>
  <si>
    <t>옥상 슬래브 양성화 사업 추진</t>
  </si>
  <si>
    <t>구즉동</t>
  </si>
  <si>
    <t>금고동 일원 친황경 테마파크 설립</t>
  </si>
  <si>
    <t>송강동 지구단위 계획 재정비 실현</t>
  </si>
  <si>
    <t>대덕 정수장 조기완공 추진</t>
  </si>
  <si>
    <t>유기성 폐자원 통합바이오 가스화시설 설치사업</t>
  </si>
  <si>
    <t>관평동</t>
  </si>
  <si>
    <t>친환경 자연상태 파크골프장 증설</t>
  </si>
  <si>
    <t>관평동 복합커뮤니센터 건립추진</t>
  </si>
  <si>
    <t>유성대로 연결도로(2구간) 개설</t>
  </si>
  <si>
    <t>전민동</t>
  </si>
  <si>
    <t>원촌 첨단 바이오 메디컬센터 건립</t>
  </si>
  <si>
    <t>e1</t>
  </si>
  <si>
    <t>갑천변 연결도로 조기착공(탑립-원촌 간)</t>
  </si>
  <si>
    <t>대전 도시철도 3호선 조속건설과 전민역설치 추진</t>
  </si>
  <si>
    <t>유성구 제4선거구 이금선(국민의 힘)</t>
  </si>
  <si>
    <t>무궤도 트램 (3칸 굴절버스) 신설</t>
  </si>
  <si>
    <t>- 공공형 친환경 골프장 조성</t>
  </si>
  <si>
    <t>- 둔곡동 119 소방센터 신설</t>
  </si>
  <si>
    <t>- 맨발걷기 황톳길 조성</t>
  </si>
  <si>
    <t>- 갑천 생활체육시설ㆍ휴식공간 조성</t>
  </si>
  <si>
    <t>- 둔곡동 도서관 추진</t>
  </si>
  <si>
    <t>- 복합 커뮤니티 센터 건립(수영장 포함)</t>
  </si>
  <si>
    <t>- 탑립, 전민지구 산업단지 조속 착공</t>
  </si>
  <si>
    <t>- 버스노선 신설(관평동~대전역)</t>
  </si>
  <si>
    <t>- 유성대로(용산동 → 화암사거리) 조속 추진</t>
  </si>
  <si>
    <t>- 파크골프장 신설 추진</t>
  </si>
  <si>
    <t>- 맨발걷기 황톳길 조성(26년 7월 완공예정)</t>
  </si>
  <si>
    <t>- 원천동 바이오 산업단지 조성</t>
  </si>
  <si>
    <t>- 신문교(문지동~연축동) 조속 건설</t>
  </si>
  <si>
    <t>- 청벽산사거리~엑스포아파트 4차선 도로확장</t>
  </si>
  <si>
    <t>유치원ㆍ어린이집 교직원 마음건강 수당</t>
  </si>
  <si>
    <t>유치원ㆍ어린이집 급ㆍ간식비 지원</t>
  </si>
  <si>
    <t>지역아동센터 인건비 지원</t>
  </si>
  <si>
    <t>급식관리 지원센터 직원 처우 개선</t>
  </si>
  <si>
    <t>돌봄센터 급식비 지원</t>
  </si>
  <si>
    <t>교복개선(편안한 생활 복장)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</si>
</sst>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0.0"/>
      <color rgb="FF000000"/>
      <name val="Arial"/>
      <scheme val="minor"/>
    </font>
    <font>
      <b/>
      <color theme="1"/>
      <name val="&quot;Noto Sans CJK SC&quot;"/>
    </font>
    <font>
      <color theme="1"/>
      <name val="Arial"/>
    </font>
    <font>
      <b/>
      <sz val="13.0"/>
      <color rgb="FFFFFFFF"/>
      <name val="Arial"/>
    </font>
    <font>
      <i/>
      <sz val="11.0"/>
      <color theme="1"/>
      <name val="&quot;Noto Sans CJK SC&quot;"/>
    </font>
    <font>
      <sz val="9.0"/>
      <color rgb="FF555555"/>
      <name val="&quot;Noto Sans CJK SC&quot;"/>
    </font>
    <font>
      <sz val="11.0"/>
      <color rgb="FF000000"/>
      <name val="Calibri"/>
    </font>
    <font>
      <b/>
      <sz val="11.0"/>
      <color theme="1"/>
      <name val="Arial"/>
    </font>
    <font>
      <sz val="11.0"/>
      <color theme="1"/>
      <name val="Arial"/>
    </font>
    <font>
      <b/>
      <sz val="11.0"/>
      <color rgb="FFFFFFFF"/>
      <name val="&quot;Noto Sans CJK SC&quot;"/>
    </font>
    <font>
      <sz val="9.0"/>
      <color theme="1"/>
      <name val="Google Sans Mono"/>
    </font>
    <font>
      <color theme="1"/>
      <name val="&quot;Noto Sans CJK SC&quot;"/>
    </font>
    <font>
      <color theme="1"/>
      <name val="&quot;맑은 고딕&quot;"/>
    </font>
    <font/>
    <font>
      <b/>
      <sz val="13.0"/>
      <color theme="1"/>
      <name val="Arial"/>
    </font>
    <font>
      <color theme="1"/>
      <name val="Noto Sans CJK SC"/>
    </font>
    <font>
      <b/>
      <color theme="1"/>
      <name val="Arial"/>
    </font>
    <font>
      <sz val="9.0"/>
      <color rgb="FF666666"/>
      <name val="Arial"/>
    </font>
    <font>
      <b/>
      <sz val="16.0"/>
      <color rgb="FFFFFFFF"/>
      <name val="Arial"/>
    </font>
    <font>
      <i/>
      <sz val="11.0"/>
      <color rgb="FF333333"/>
      <name val="Noto Sans CJK SC"/>
    </font>
    <font>
      <b/>
      <sz val="11.0"/>
      <color rgb="FFFFFFFF"/>
      <name val="Noto Sans CJK SC"/>
    </font>
    <font>
      <color rgb="FF434343"/>
      <name val="Arial"/>
    </font>
    <font>
      <color rgb="FF434343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rgb="FF000100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152484"/>
        <bgColor rgb="FF152484"/>
      </patternFill>
    </fill>
    <fill>
      <patternFill patternType="solid">
        <fgColor rgb="FF404040"/>
        <bgColor rgb="FF40404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E61E2B"/>
        <bgColor rgb="FFE61E2B"/>
      </patternFill>
    </fill>
    <fill>
      <patternFill patternType="solid">
        <fgColor rgb="FFFCE5CD"/>
        <bgColor rgb="FFFCE5CD"/>
      </patternFill>
    </fill>
    <fill>
      <patternFill patternType="solid">
        <fgColor rgb="FF0000FF"/>
        <bgColor rgb="FF0000FF"/>
      </patternFill>
    </fill>
    <fill>
      <patternFill patternType="solid">
        <fgColor rgb="FFF4CCCC"/>
        <bgColor rgb="FFF4CCCC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808080"/>
      </right>
    </border>
    <border>
      <left style="thin">
        <color rgb="FFB0B0B0"/>
      </left>
      <top style="thin">
        <color rgb="FFB0B0B0"/>
      </top>
      <bottom style="thin">
        <color rgb="FFB0B0B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vertical="bottom"/>
    </xf>
    <xf borderId="0" fillId="2" fontId="3" numFmtId="0" xfId="0" applyAlignment="1" applyFill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shrinkToFit="0" vertical="bottom" wrapText="0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2" fillId="3" fontId="9" numFmtId="0" xfId="0" applyAlignment="1" applyBorder="1" applyFill="1" applyFont="1">
      <alignment horizontal="center" readingOrder="0"/>
    </xf>
    <xf borderId="1" fillId="4" fontId="10" numFmtId="0" xfId="0" applyAlignment="1" applyBorder="1" applyFill="1" applyFont="1">
      <alignment horizontal="center" vertical="bottom"/>
    </xf>
    <xf borderId="2" fillId="0" fontId="11" numFmtId="0" xfId="0" applyAlignment="1" applyBorder="1" applyFont="1">
      <alignment horizontal="center" readingOrder="0"/>
    </xf>
    <xf borderId="2" fillId="0" fontId="11" numFmtId="0" xfId="0" applyAlignment="1" applyBorder="1" applyFont="1">
      <alignment horizontal="left" readingOrder="0"/>
    </xf>
    <xf borderId="2" fillId="0" fontId="12" numFmtId="0" xfId="0" applyAlignment="1" applyBorder="1" applyFont="1">
      <alignment horizontal="center" readingOrder="0"/>
    </xf>
    <xf borderId="2" fillId="0" fontId="2" numFmtId="0" xfId="0" applyAlignment="1" applyBorder="1" applyFont="1">
      <alignment horizontal="center" readingOrder="0"/>
    </xf>
    <xf borderId="2" fillId="5" fontId="11" numFmtId="0" xfId="0" applyAlignment="1" applyBorder="1" applyFill="1" applyFont="1">
      <alignment horizontal="center" readingOrder="0"/>
    </xf>
    <xf borderId="2" fillId="5" fontId="11" numFmtId="0" xfId="0" applyAlignment="1" applyBorder="1" applyFont="1">
      <alignment horizontal="left" readingOrder="0"/>
    </xf>
    <xf borderId="2" fillId="5" fontId="12" numFmtId="0" xfId="0" applyAlignment="1" applyBorder="1" applyFont="1">
      <alignment horizontal="center" readingOrder="0"/>
    </xf>
    <xf borderId="3" fillId="0" fontId="8" numFmtId="0" xfId="0" applyAlignment="1" applyBorder="1" applyFont="1">
      <alignment horizontal="center" vertical="bottom"/>
    </xf>
    <xf borderId="4" fillId="0" fontId="13" numFmtId="0" xfId="0" applyBorder="1" applyFont="1"/>
    <xf borderId="5" fillId="0" fontId="13" numFmtId="0" xfId="0" applyBorder="1" applyFont="1"/>
    <xf borderId="3" fillId="0" fontId="14" numFmtId="0" xfId="0" applyAlignment="1" applyBorder="1" applyFont="1">
      <alignment horizontal="center" vertical="bottom"/>
    </xf>
    <xf borderId="1" fillId="0" fontId="2" numFmtId="0" xfId="0" applyAlignment="1" applyBorder="1" applyFont="1">
      <alignment vertical="bottom"/>
    </xf>
    <xf borderId="6" fillId="0" fontId="2" numFmtId="0" xfId="0" applyAlignment="1" applyBorder="1" applyFont="1">
      <alignment vertical="bottom"/>
    </xf>
    <xf borderId="2" fillId="0" fontId="12" numFmtId="0" xfId="0" applyAlignment="1" applyBorder="1" applyFont="1">
      <alignment horizontal="left" readingOrder="0"/>
    </xf>
    <xf borderId="0" fillId="0" fontId="15" numFmtId="0" xfId="0" applyAlignment="1" applyFont="1">
      <alignment vertical="bottom"/>
    </xf>
    <xf borderId="0" fillId="0" fontId="16" numFmtId="0" xfId="0" applyAlignment="1" applyFont="1">
      <alignment horizontal="center" vertical="bottom"/>
    </xf>
    <xf borderId="0" fillId="0" fontId="17" numFmtId="0" xfId="0" applyAlignment="1" applyFont="1">
      <alignment vertical="bottom"/>
    </xf>
    <xf borderId="0" fillId="6" fontId="3" numFmtId="0" xfId="0" applyAlignment="1" applyFill="1" applyFont="1">
      <alignment horizontal="center" readingOrder="0"/>
    </xf>
    <xf borderId="0" fillId="0" fontId="5" numFmtId="0" xfId="0" applyAlignment="1" applyFont="1">
      <alignment horizontal="left" readingOrder="0"/>
    </xf>
    <xf borderId="7" fillId="0" fontId="13" numFmtId="0" xfId="0" applyBorder="1" applyFont="1"/>
    <xf borderId="1" fillId="0" fontId="6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0"/>
    </xf>
    <xf borderId="1" fillId="3" fontId="9" numFmtId="0" xfId="0" applyAlignment="1" applyBorder="1" applyFont="1">
      <alignment horizontal="center" readingOrder="0"/>
    </xf>
    <xf borderId="3" fillId="3" fontId="9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center" readingOrder="0"/>
    </xf>
    <xf borderId="1" fillId="0" fontId="12" numFmtId="0" xfId="0" applyAlignment="1" applyBorder="1" applyFont="1">
      <alignment horizontal="left" readingOrder="0"/>
    </xf>
    <xf borderId="1" fillId="0" fontId="12" numFmtId="0" xfId="0" applyAlignment="1" applyBorder="1" applyFont="1">
      <alignment horizontal="center" readingOrder="0"/>
    </xf>
    <xf borderId="1" fillId="5" fontId="11" numFmtId="0" xfId="0" applyAlignment="1" applyBorder="1" applyFont="1">
      <alignment horizontal="center" readingOrder="0"/>
    </xf>
    <xf borderId="1" fillId="5" fontId="11" numFmtId="0" xfId="0" applyAlignment="1" applyBorder="1" applyFont="1">
      <alignment horizontal="left" readingOrder="0"/>
    </xf>
    <xf borderId="1" fillId="5" fontId="12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left" readingOrder="0"/>
    </xf>
    <xf borderId="1" fillId="5" fontId="2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readingOrder="0"/>
    </xf>
    <xf borderId="8" fillId="3" fontId="9" numFmtId="0" xfId="0" applyAlignment="1" applyBorder="1" applyFont="1">
      <alignment horizontal="center" readingOrder="0"/>
    </xf>
    <xf borderId="2" fillId="5" fontId="12" numFmtId="0" xfId="0" applyAlignment="1" applyBorder="1" applyFont="1">
      <alignment horizontal="left" readingOrder="0"/>
    </xf>
    <xf borderId="0" fillId="0" fontId="16" numFmtId="0" xfId="0" applyAlignment="1" applyFont="1">
      <alignment readingOrder="0" shrinkToFit="0" vertical="bottom" wrapText="0"/>
    </xf>
    <xf borderId="9" fillId="0" fontId="5" numFmtId="0" xfId="0" applyAlignment="1" applyBorder="1" applyFont="1">
      <alignment horizontal="center" readingOrder="0"/>
    </xf>
    <xf borderId="9" fillId="0" fontId="13" numFmtId="0" xfId="0" applyBorder="1" applyFont="1"/>
    <xf borderId="10" fillId="0" fontId="13" numFmtId="0" xfId="0" applyBorder="1" applyFont="1"/>
    <xf borderId="2" fillId="7" fontId="2" numFmtId="0" xfId="0" applyAlignment="1" applyBorder="1" applyFill="1" applyFont="1">
      <alignment horizontal="left" readingOrder="0"/>
    </xf>
    <xf borderId="0" fillId="2" fontId="18" numFmtId="0" xfId="0" applyAlignment="1" applyFont="1">
      <alignment horizontal="center" readingOrder="0"/>
    </xf>
    <xf borderId="2" fillId="0" fontId="2" numFmtId="0" xfId="0" applyAlignment="1" applyBorder="1" applyFont="1">
      <alignment horizontal="left" readingOrder="0"/>
    </xf>
    <xf quotePrefix="1" borderId="2" fillId="5" fontId="12" numFmtId="0" xfId="0" applyAlignment="1" applyBorder="1" applyFont="1">
      <alignment horizontal="left" readingOrder="0"/>
    </xf>
    <xf borderId="2" fillId="7" fontId="11" numFmtId="0" xfId="0" applyAlignment="1" applyBorder="1" applyFont="1">
      <alignment horizontal="left" readingOrder="0"/>
    </xf>
    <xf borderId="2" fillId="0" fontId="1" numFmtId="0" xfId="0" applyAlignment="1" applyBorder="1" applyFont="1">
      <alignment horizontal="left" readingOrder="0"/>
    </xf>
    <xf borderId="2" fillId="5" fontId="2" numFmtId="0" xfId="0" applyAlignment="1" applyBorder="1" applyFont="1">
      <alignment horizontal="left" readingOrder="0"/>
    </xf>
    <xf borderId="2" fillId="5" fontId="1" numFmtId="0" xfId="0" applyAlignment="1" applyBorder="1" applyFont="1">
      <alignment horizontal="left" readingOrder="0"/>
    </xf>
    <xf borderId="2" fillId="5" fontId="2" numFmtId="0" xfId="0" applyAlignment="1" applyBorder="1" applyFont="1">
      <alignment horizontal="center" readingOrder="0"/>
    </xf>
    <xf borderId="0" fillId="6" fontId="18" numFmtId="0" xfId="0" applyAlignment="1" applyFont="1">
      <alignment horizontal="center" readingOrder="0" vertical="bottom"/>
    </xf>
    <xf borderId="0" fillId="0" fontId="19" numFmtId="0" xfId="0" applyAlignment="1" applyFont="1">
      <alignment horizontal="center" vertical="bottom"/>
    </xf>
    <xf borderId="1" fillId="3" fontId="20" numFmtId="0" xfId="0" applyAlignment="1" applyBorder="1" applyFont="1">
      <alignment horizontal="center" vertical="bottom"/>
    </xf>
    <xf borderId="3" fillId="3" fontId="20" numFmtId="0" xfId="0" applyAlignment="1" applyBorder="1" applyFont="1">
      <alignment horizontal="center" vertical="bottom"/>
    </xf>
    <xf borderId="11" fillId="0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2" fillId="0" fontId="13" numFmtId="0" xfId="0" applyBorder="1" applyFont="1"/>
    <xf borderId="13" fillId="0" fontId="13" numFmtId="0" xfId="0" applyBorder="1" applyFont="1"/>
    <xf borderId="0" fillId="8" fontId="18" numFmtId="0" xfId="0" applyAlignment="1" applyFill="1" applyFont="1">
      <alignment horizontal="center" readingOrder="0" vertical="bottom"/>
    </xf>
    <xf borderId="1" fillId="0" fontId="21" numFmtId="0" xfId="0" applyAlignment="1" applyBorder="1" applyFont="1">
      <alignment horizontal="center" readingOrder="0" vertical="bottom"/>
    </xf>
    <xf borderId="1" fillId="0" fontId="22" numFmtId="0" xfId="0" applyAlignment="1" applyBorder="1" applyFont="1">
      <alignment readingOrder="0"/>
    </xf>
    <xf borderId="1" fillId="0" fontId="23" numFmtId="0" xfId="0" applyAlignment="1" applyBorder="1" applyFont="1">
      <alignment horizontal="center" readingOrder="0" shrinkToFit="0" vertical="center" wrapText="1"/>
    </xf>
    <xf borderId="1" fillId="0" fontId="21" numFmtId="0" xfId="0" applyAlignment="1" applyBorder="1" applyFont="1">
      <alignment horizontal="center" vertical="bottom"/>
    </xf>
    <xf borderId="1" fillId="0" fontId="22" numFmtId="0" xfId="0" applyAlignment="1" applyBorder="1" applyFont="1">
      <alignment horizontal="center" readingOrder="0"/>
    </xf>
    <xf borderId="1" fillId="0" fontId="24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 vertical="bottom"/>
    </xf>
    <xf borderId="1" fillId="0" fontId="2" numFmtId="0" xfId="0" applyAlignment="1" applyBorder="1" applyFont="1">
      <alignment horizontal="center" vertical="bottom"/>
    </xf>
    <xf borderId="0" fillId="0" fontId="24" numFmtId="0" xfId="0" applyAlignment="1" applyFont="1">
      <alignment readingOrder="0"/>
    </xf>
    <xf borderId="11" fillId="0" fontId="2" numFmtId="0" xfId="0" applyAlignment="1" applyBorder="1" applyFont="1">
      <alignment horizontal="center" vertical="bottom"/>
    </xf>
    <xf borderId="11" fillId="0" fontId="2" numFmtId="0" xfId="0" applyAlignment="1" applyBorder="1" applyFont="1">
      <alignment readingOrder="0" vertical="bottom"/>
    </xf>
    <xf borderId="11" fillId="0" fontId="2" numFmtId="0" xfId="0" applyAlignment="1" applyBorder="1" applyFont="1">
      <alignment horizontal="center" readingOrder="0" shrinkToFit="0" vertical="center" wrapText="1"/>
    </xf>
    <xf borderId="14" fillId="0" fontId="2" numFmtId="0" xfId="0" applyAlignment="1" applyBorder="1" applyFont="1">
      <alignment vertical="bottom"/>
    </xf>
    <xf borderId="14" fillId="0" fontId="25" numFmtId="0" xfId="0" applyAlignment="1" applyBorder="1" applyFont="1">
      <alignment readingOrder="0"/>
    </xf>
    <xf borderId="14" fillId="0" fontId="2" numFmtId="0" xfId="0" applyAlignment="1" applyBorder="1" applyFont="1">
      <alignment horizontal="center" readingOrder="0" vertical="bottom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horizontal="center" readingOrder="0" vertical="bottom"/>
    </xf>
    <xf borderId="1" fillId="9" fontId="22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 vertical="bottom"/>
    </xf>
    <xf borderId="1" fillId="0" fontId="25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55.38"/>
    <col customWidth="1" min="9" max="9" width="13.75"/>
    <col customWidth="1" min="13" max="13" width="16.25"/>
  </cols>
  <sheetData>
    <row r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6"/>
      <c r="B5" s="6"/>
      <c r="C5" s="6"/>
      <c r="D5" s="6"/>
      <c r="E5" s="6"/>
      <c r="F5" s="6"/>
      <c r="G5" s="6"/>
      <c r="H5" s="2"/>
      <c r="I5" s="7" t="s">
        <v>4</v>
      </c>
      <c r="J5" s="7" t="s">
        <v>5</v>
      </c>
      <c r="K5" s="7" t="s">
        <v>6</v>
      </c>
      <c r="L5" s="7" t="s">
        <v>5</v>
      </c>
      <c r="M5" s="7" t="s">
        <v>7</v>
      </c>
      <c r="N5" s="7" t="s">
        <v>5</v>
      </c>
      <c r="O5" s="7" t="s">
        <v>8</v>
      </c>
      <c r="P5" s="7" t="s">
        <v>5</v>
      </c>
      <c r="Q5" s="8" t="s">
        <v>9</v>
      </c>
      <c r="R5" s="2"/>
      <c r="S5" s="2"/>
      <c r="T5" s="2"/>
      <c r="U5" s="2"/>
      <c r="V5" s="2"/>
      <c r="W5" s="2"/>
      <c r="X5" s="2"/>
      <c r="Y5" s="2"/>
      <c r="Z5" s="2"/>
    </row>
    <row r="6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2"/>
      <c r="I6" s="8" t="s">
        <v>17</v>
      </c>
      <c r="J6" s="8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1</v>
      </c>
      <c r="K6" s="8" t="s">
        <v>18</v>
      </c>
      <c r="L6" s="10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0</v>
      </c>
      <c r="M6" s="8" t="s">
        <v>19</v>
      </c>
      <c r="N6" s="8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0</v>
      </c>
      <c r="O6" s="8" t="s">
        <v>20</v>
      </c>
      <c r="P6" s="8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8">
        <f t="shared" ref="Q6:Q16" si="5">sum(J6,L6,N6,P6)</f>
        <v>1</v>
      </c>
      <c r="R6" s="2"/>
      <c r="S6" s="2"/>
      <c r="T6" s="2"/>
      <c r="U6" s="2"/>
      <c r="V6" s="2"/>
      <c r="W6" s="2"/>
      <c r="X6" s="2"/>
      <c r="Y6" s="2"/>
      <c r="Z6" s="2"/>
    </row>
    <row r="7">
      <c r="A7" s="11" t="s">
        <v>21</v>
      </c>
      <c r="B7" s="12" t="s">
        <v>22</v>
      </c>
      <c r="C7" s="13" t="s">
        <v>23</v>
      </c>
      <c r="D7" s="14" t="s">
        <v>24</v>
      </c>
      <c r="E7" s="14" t="s">
        <v>24</v>
      </c>
      <c r="F7" s="14" t="s">
        <v>24</v>
      </c>
      <c r="G7" s="14" t="s">
        <v>24</v>
      </c>
      <c r="H7" s="2"/>
      <c r="I7" s="8" t="s">
        <v>25</v>
      </c>
      <c r="J7" s="8">
        <f t="shared" si="1"/>
        <v>9</v>
      </c>
      <c r="K7" s="8" t="s">
        <v>26</v>
      </c>
      <c r="L7" s="10">
        <f t="shared" si="2"/>
        <v>3</v>
      </c>
      <c r="M7" s="8" t="s">
        <v>27</v>
      </c>
      <c r="N7" s="8">
        <f t="shared" si="3"/>
        <v>1</v>
      </c>
      <c r="O7" s="8" t="s">
        <v>28</v>
      </c>
      <c r="P7" s="8">
        <f t="shared" si="4"/>
        <v>0</v>
      </c>
      <c r="Q7" s="8">
        <f t="shared" si="5"/>
        <v>13</v>
      </c>
      <c r="R7" s="2"/>
      <c r="S7" s="2"/>
      <c r="T7" s="2"/>
      <c r="U7" s="2"/>
      <c r="V7" s="2"/>
      <c r="W7" s="2"/>
      <c r="X7" s="2"/>
      <c r="Y7" s="2"/>
      <c r="Z7" s="2"/>
    </row>
    <row r="8">
      <c r="A8" s="15" t="s">
        <v>21</v>
      </c>
      <c r="B8" s="16" t="s">
        <v>29</v>
      </c>
      <c r="C8" s="17" t="s">
        <v>30</v>
      </c>
      <c r="D8" s="14" t="s">
        <v>24</v>
      </c>
      <c r="E8" s="14" t="s">
        <v>24</v>
      </c>
      <c r="F8" s="14" t="s">
        <v>24</v>
      </c>
      <c r="G8" s="14" t="s">
        <v>24</v>
      </c>
      <c r="H8" s="2"/>
      <c r="I8" s="8" t="s">
        <v>31</v>
      </c>
      <c r="J8" s="8">
        <f t="shared" si="1"/>
        <v>4</v>
      </c>
      <c r="K8" s="8" t="s">
        <v>32</v>
      </c>
      <c r="L8" s="10">
        <f t="shared" si="2"/>
        <v>2</v>
      </c>
      <c r="M8" s="8" t="s">
        <v>33</v>
      </c>
      <c r="N8" s="8">
        <f t="shared" si="3"/>
        <v>3</v>
      </c>
      <c r="O8" s="8" t="s">
        <v>34</v>
      </c>
      <c r="P8" s="8">
        <f t="shared" si="4"/>
        <v>0</v>
      </c>
      <c r="Q8" s="8">
        <f t="shared" si="5"/>
        <v>9</v>
      </c>
      <c r="R8" s="2"/>
      <c r="S8" s="2"/>
      <c r="T8" s="2"/>
      <c r="U8" s="2"/>
      <c r="V8" s="2"/>
      <c r="W8" s="2"/>
      <c r="X8" s="2"/>
      <c r="Y8" s="2"/>
      <c r="Z8" s="2"/>
    </row>
    <row r="9">
      <c r="A9" s="11" t="s">
        <v>21</v>
      </c>
      <c r="B9" s="12" t="s">
        <v>35</v>
      </c>
      <c r="C9" s="13" t="s">
        <v>36</v>
      </c>
      <c r="D9" s="14" t="s">
        <v>24</v>
      </c>
      <c r="E9" s="14" t="s">
        <v>24</v>
      </c>
      <c r="F9" s="14" t="s">
        <v>24</v>
      </c>
      <c r="G9" s="14" t="s">
        <v>24</v>
      </c>
      <c r="H9" s="2"/>
      <c r="I9" s="8" t="s">
        <v>37</v>
      </c>
      <c r="J9" s="8">
        <f t="shared" si="1"/>
        <v>1</v>
      </c>
      <c r="K9" s="8" t="s">
        <v>38</v>
      </c>
      <c r="L9" s="10">
        <f t="shared" si="2"/>
        <v>2</v>
      </c>
      <c r="M9" s="8" t="s">
        <v>39</v>
      </c>
      <c r="N9" s="8">
        <f t="shared" si="3"/>
        <v>0</v>
      </c>
      <c r="O9" s="8" t="s">
        <v>40</v>
      </c>
      <c r="P9" s="8">
        <f t="shared" si="4"/>
        <v>0</v>
      </c>
      <c r="Q9" s="8">
        <f t="shared" si="5"/>
        <v>3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15" t="s">
        <v>21</v>
      </c>
      <c r="B10" s="16" t="s">
        <v>41</v>
      </c>
      <c r="C10" s="17" t="s">
        <v>42</v>
      </c>
      <c r="D10" s="14" t="s">
        <v>24</v>
      </c>
      <c r="E10" s="14" t="s">
        <v>24</v>
      </c>
      <c r="F10" s="14" t="s">
        <v>24</v>
      </c>
      <c r="G10" s="14" t="s">
        <v>24</v>
      </c>
      <c r="H10" s="2"/>
      <c r="I10" s="8" t="s">
        <v>43</v>
      </c>
      <c r="J10" s="8">
        <f t="shared" si="1"/>
        <v>0</v>
      </c>
      <c r="K10" s="8" t="s">
        <v>44</v>
      </c>
      <c r="L10" s="10">
        <f t="shared" si="2"/>
        <v>0</v>
      </c>
      <c r="M10" s="8" t="s">
        <v>45</v>
      </c>
      <c r="N10" s="8">
        <f t="shared" si="3"/>
        <v>1</v>
      </c>
      <c r="O10" s="8" t="s">
        <v>46</v>
      </c>
      <c r="P10" s="8">
        <f t="shared" si="4"/>
        <v>0</v>
      </c>
      <c r="Q10" s="8">
        <f t="shared" si="5"/>
        <v>1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11" t="s">
        <v>21</v>
      </c>
      <c r="B11" s="12" t="s">
        <v>47</v>
      </c>
      <c r="C11" s="13" t="s">
        <v>23</v>
      </c>
      <c r="D11" s="14" t="s">
        <v>24</v>
      </c>
      <c r="E11" s="14" t="s">
        <v>24</v>
      </c>
      <c r="F11" s="14" t="s">
        <v>24</v>
      </c>
      <c r="G11" s="14" t="s">
        <v>24</v>
      </c>
      <c r="H11" s="2"/>
      <c r="I11" s="8" t="s">
        <v>48</v>
      </c>
      <c r="J11" s="8">
        <f t="shared" si="1"/>
        <v>2</v>
      </c>
      <c r="K11" s="8" t="s">
        <v>49</v>
      </c>
      <c r="L11" s="10">
        <f t="shared" si="2"/>
        <v>0</v>
      </c>
      <c r="M11" s="8" t="s">
        <v>50</v>
      </c>
      <c r="N11" s="8">
        <f t="shared" si="3"/>
        <v>5</v>
      </c>
      <c r="O11" s="8" t="s">
        <v>51</v>
      </c>
      <c r="P11" s="8">
        <f t="shared" si="4"/>
        <v>0</v>
      </c>
      <c r="Q11" s="8">
        <f t="shared" si="5"/>
        <v>7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15" t="s">
        <v>21</v>
      </c>
      <c r="B12" s="16" t="s">
        <v>52</v>
      </c>
      <c r="C12" s="17" t="s">
        <v>53</v>
      </c>
      <c r="D12" s="14" t="s">
        <v>24</v>
      </c>
      <c r="E12" s="14" t="s">
        <v>24</v>
      </c>
      <c r="F12" s="14" t="s">
        <v>24</v>
      </c>
      <c r="G12" s="14" t="s">
        <v>24</v>
      </c>
      <c r="H12" s="2"/>
      <c r="I12" s="8" t="s">
        <v>54</v>
      </c>
      <c r="J12" s="8">
        <f t="shared" si="1"/>
        <v>0</v>
      </c>
      <c r="K12" s="8" t="s">
        <v>55</v>
      </c>
      <c r="L12" s="10">
        <f t="shared" si="2"/>
        <v>0</v>
      </c>
      <c r="M12" s="8" t="s">
        <v>56</v>
      </c>
      <c r="N12" s="8">
        <f t="shared" si="3"/>
        <v>3</v>
      </c>
      <c r="O12" s="8" t="s">
        <v>57</v>
      </c>
      <c r="P12" s="8">
        <f t="shared" si="4"/>
        <v>0</v>
      </c>
      <c r="Q12" s="8">
        <f t="shared" si="5"/>
        <v>3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11" t="s">
        <v>21</v>
      </c>
      <c r="B13" s="12" t="s">
        <v>58</v>
      </c>
      <c r="C13" s="13" t="s">
        <v>53</v>
      </c>
      <c r="D13" s="14" t="s">
        <v>24</v>
      </c>
      <c r="E13" s="14" t="s">
        <v>24</v>
      </c>
      <c r="F13" s="14" t="s">
        <v>24</v>
      </c>
      <c r="G13" s="14" t="s">
        <v>24</v>
      </c>
      <c r="H13" s="2"/>
      <c r="I13" s="8" t="s">
        <v>59</v>
      </c>
      <c r="J13" s="8">
        <f t="shared" si="1"/>
        <v>0</v>
      </c>
      <c r="K13" s="8" t="s">
        <v>60</v>
      </c>
      <c r="L13" s="10">
        <f t="shared" si="2"/>
        <v>1</v>
      </c>
      <c r="M13" s="8" t="s">
        <v>61</v>
      </c>
      <c r="N13" s="8">
        <f t="shared" si="3"/>
        <v>2</v>
      </c>
      <c r="O13" s="8" t="s">
        <v>62</v>
      </c>
      <c r="P13" s="8">
        <f t="shared" si="4"/>
        <v>0</v>
      </c>
      <c r="Q13" s="8">
        <f t="shared" si="5"/>
        <v>3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15" t="s">
        <v>63</v>
      </c>
      <c r="B14" s="16" t="s">
        <v>64</v>
      </c>
      <c r="C14" s="17" t="s">
        <v>65</v>
      </c>
      <c r="D14" s="14" t="s">
        <v>24</v>
      </c>
      <c r="E14" s="14" t="s">
        <v>24</v>
      </c>
      <c r="F14" s="14" t="s">
        <v>24</v>
      </c>
      <c r="G14" s="14" t="s">
        <v>24</v>
      </c>
      <c r="H14" s="2"/>
      <c r="I14" s="8" t="s">
        <v>66</v>
      </c>
      <c r="J14" s="8">
        <f t="shared" si="1"/>
        <v>0</v>
      </c>
      <c r="K14" s="8" t="s">
        <v>67</v>
      </c>
      <c r="L14" s="10">
        <f t="shared" si="2"/>
        <v>0</v>
      </c>
      <c r="M14" s="8" t="s">
        <v>68</v>
      </c>
      <c r="N14" s="8">
        <f t="shared" si="3"/>
        <v>0</v>
      </c>
      <c r="O14" s="8" t="s">
        <v>69</v>
      </c>
      <c r="P14" s="8">
        <f t="shared" si="4"/>
        <v>0</v>
      </c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11" t="s">
        <v>63</v>
      </c>
      <c r="B15" s="12" t="s">
        <v>70</v>
      </c>
      <c r="C15" s="13" t="s">
        <v>42</v>
      </c>
      <c r="D15" s="14" t="s">
        <v>24</v>
      </c>
      <c r="E15" s="14" t="s">
        <v>24</v>
      </c>
      <c r="F15" s="14" t="s">
        <v>24</v>
      </c>
      <c r="G15" s="14" t="s">
        <v>24</v>
      </c>
      <c r="H15" s="2"/>
      <c r="I15" s="8" t="s">
        <v>71</v>
      </c>
      <c r="J15" s="8">
        <f t="shared" si="1"/>
        <v>0</v>
      </c>
      <c r="K15" s="8" t="s">
        <v>72</v>
      </c>
      <c r="L15" s="10">
        <f t="shared" si="2"/>
        <v>0</v>
      </c>
      <c r="M15" s="8" t="s">
        <v>73</v>
      </c>
      <c r="N15" s="8">
        <f t="shared" si="3"/>
        <v>0</v>
      </c>
      <c r="O15" s="8" t="s">
        <v>74</v>
      </c>
      <c r="P15" s="8">
        <f t="shared" si="4"/>
        <v>0</v>
      </c>
      <c r="Q15" s="8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15" t="s">
        <v>63</v>
      </c>
      <c r="B16" s="16" t="s">
        <v>75</v>
      </c>
      <c r="C16" s="17" t="s">
        <v>76</v>
      </c>
      <c r="D16" s="14" t="s">
        <v>24</v>
      </c>
      <c r="E16" s="14" t="s">
        <v>24</v>
      </c>
      <c r="F16" s="14" t="s">
        <v>24</v>
      </c>
      <c r="G16" s="14" t="s">
        <v>24</v>
      </c>
      <c r="H16" s="2"/>
      <c r="I16" s="18" t="s">
        <v>77</v>
      </c>
      <c r="J16" s="19"/>
      <c r="K16" s="19"/>
      <c r="L16" s="19"/>
      <c r="M16" s="19"/>
      <c r="N16" s="19"/>
      <c r="O16" s="19"/>
      <c r="P16" s="20"/>
      <c r="Q16" s="8">
        <f t="shared" si="5"/>
        <v>0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11" t="s">
        <v>63</v>
      </c>
      <c r="B17" s="12" t="s">
        <v>78</v>
      </c>
      <c r="C17" s="13" t="s">
        <v>79</v>
      </c>
      <c r="D17" s="14" t="s">
        <v>24</v>
      </c>
      <c r="E17" s="14" t="s">
        <v>24</v>
      </c>
      <c r="F17" s="14" t="s">
        <v>24</v>
      </c>
      <c r="G17" s="14" t="s">
        <v>24</v>
      </c>
      <c r="H17" s="2"/>
      <c r="I17" s="21" t="s">
        <v>80</v>
      </c>
      <c r="J17" s="19"/>
      <c r="K17" s="19"/>
      <c r="L17" s="19"/>
      <c r="M17" s="19"/>
      <c r="N17" s="19"/>
      <c r="O17" s="19"/>
      <c r="P17" s="20"/>
      <c r="Q17" s="8">
        <f>sum(Q6:Q16)</f>
        <v>40</v>
      </c>
      <c r="R17" s="2"/>
      <c r="S17" s="2"/>
      <c r="T17" s="2"/>
      <c r="U17" s="2"/>
      <c r="V17" s="2"/>
      <c r="W17" s="2"/>
      <c r="X17" s="2"/>
      <c r="Y17" s="2"/>
      <c r="Z17" s="2"/>
    </row>
    <row r="18">
      <c r="A18" s="15" t="s">
        <v>63</v>
      </c>
      <c r="B18" s="16" t="s">
        <v>81</v>
      </c>
      <c r="C18" s="17" t="s">
        <v>30</v>
      </c>
      <c r="D18" s="14" t="s">
        <v>24</v>
      </c>
      <c r="E18" s="14" t="s">
        <v>24</v>
      </c>
      <c r="F18" s="14" t="s">
        <v>24</v>
      </c>
      <c r="G18" s="14" t="s">
        <v>24</v>
      </c>
      <c r="H18" s="2"/>
      <c r="I18" s="22"/>
      <c r="J18" s="8" t="s">
        <v>82</v>
      </c>
      <c r="K18" s="18" t="s">
        <v>83</v>
      </c>
      <c r="L18" s="2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1" t="s">
        <v>63</v>
      </c>
      <c r="B19" s="12" t="s">
        <v>84</v>
      </c>
      <c r="C19" s="13" t="s">
        <v>53</v>
      </c>
      <c r="D19" s="14" t="s">
        <v>24</v>
      </c>
      <c r="E19" s="14" t="s">
        <v>24</v>
      </c>
      <c r="F19" s="14" t="s">
        <v>24</v>
      </c>
      <c r="G19" s="14" t="s">
        <v>24</v>
      </c>
      <c r="H19" s="2"/>
      <c r="I19" s="8" t="s">
        <v>13</v>
      </c>
      <c r="J19" s="8">
        <f>countif(D:D,"o")</f>
        <v>1</v>
      </c>
      <c r="K19" s="8">
        <f>countif(D:D,"x")</f>
        <v>39</v>
      </c>
      <c r="L19" s="2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5" t="s">
        <v>85</v>
      </c>
      <c r="B20" s="16" t="s">
        <v>86</v>
      </c>
      <c r="C20" s="17" t="s">
        <v>30</v>
      </c>
      <c r="D20" s="14" t="s">
        <v>24</v>
      </c>
      <c r="E20" s="14" t="s">
        <v>24</v>
      </c>
      <c r="F20" s="14" t="s">
        <v>24</v>
      </c>
      <c r="G20" s="14" t="s">
        <v>24</v>
      </c>
      <c r="H20" s="2"/>
      <c r="I20" s="8" t="s">
        <v>14</v>
      </c>
      <c r="J20" s="8">
        <f>countif(E:E,"o")</f>
        <v>0</v>
      </c>
      <c r="K20" s="8">
        <f>countif(E:E,"x")</f>
        <v>40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1" t="s">
        <v>85</v>
      </c>
      <c r="B21" s="24" t="s">
        <v>87</v>
      </c>
      <c r="C21" s="13" t="s">
        <v>42</v>
      </c>
      <c r="D21" s="14" t="s">
        <v>24</v>
      </c>
      <c r="E21" s="14" t="s">
        <v>24</v>
      </c>
      <c r="F21" s="14" t="s">
        <v>24</v>
      </c>
      <c r="G21" s="14" t="s">
        <v>24</v>
      </c>
      <c r="H21" s="2"/>
      <c r="I21" s="8" t="s">
        <v>15</v>
      </c>
      <c r="J21" s="8">
        <f>countif(F:F,"o")</f>
        <v>0</v>
      </c>
      <c r="K21" s="8">
        <f>countif(F:F,"x")</f>
        <v>40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5" t="s">
        <v>85</v>
      </c>
      <c r="B22" s="16" t="s">
        <v>88</v>
      </c>
      <c r="C22" s="17" t="s">
        <v>89</v>
      </c>
      <c r="D22" s="14" t="s">
        <v>24</v>
      </c>
      <c r="E22" s="14" t="s">
        <v>24</v>
      </c>
      <c r="F22" s="14" t="s">
        <v>24</v>
      </c>
      <c r="G22" s="14" t="s">
        <v>24</v>
      </c>
      <c r="H22" s="2"/>
      <c r="I22" s="8" t="s">
        <v>16</v>
      </c>
      <c r="J22" s="8">
        <f>countif(G:G,"o")</f>
        <v>0</v>
      </c>
      <c r="K22" s="8">
        <f>countif(G:G,"x")</f>
        <v>40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1" t="s">
        <v>85</v>
      </c>
      <c r="B23" s="12" t="s">
        <v>90</v>
      </c>
      <c r="C23" s="13" t="s">
        <v>91</v>
      </c>
      <c r="D23" s="14" t="s">
        <v>24</v>
      </c>
      <c r="E23" s="14" t="s">
        <v>24</v>
      </c>
      <c r="F23" s="14" t="s">
        <v>24</v>
      </c>
      <c r="G23" s="14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5" t="s">
        <v>85</v>
      </c>
      <c r="B24" s="16" t="s">
        <v>92</v>
      </c>
      <c r="C24" s="17" t="s">
        <v>53</v>
      </c>
      <c r="D24" s="14" t="s">
        <v>24</v>
      </c>
      <c r="E24" s="14" t="s">
        <v>24</v>
      </c>
      <c r="F24" s="14" t="s">
        <v>24</v>
      </c>
      <c r="G24" s="14" t="s">
        <v>24</v>
      </c>
      <c r="H24" s="2"/>
      <c r="I24" s="25"/>
      <c r="J24" s="26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1" t="s">
        <v>93</v>
      </c>
      <c r="B25" s="12" t="s">
        <v>94</v>
      </c>
      <c r="C25" s="13" t="s">
        <v>42</v>
      </c>
      <c r="D25" s="14" t="s">
        <v>24</v>
      </c>
      <c r="E25" s="14" t="s">
        <v>24</v>
      </c>
      <c r="F25" s="14" t="s">
        <v>24</v>
      </c>
      <c r="G25" s="14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5" t="s">
        <v>93</v>
      </c>
      <c r="B26" s="16" t="s">
        <v>95</v>
      </c>
      <c r="C26" s="17" t="s">
        <v>53</v>
      </c>
      <c r="D26" s="14" t="s">
        <v>24</v>
      </c>
      <c r="E26" s="14" t="s">
        <v>24</v>
      </c>
      <c r="F26" s="14" t="s">
        <v>24</v>
      </c>
      <c r="G26" s="14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11" t="s">
        <v>93</v>
      </c>
      <c r="B27" s="12" t="s">
        <v>96</v>
      </c>
      <c r="C27" s="13" t="s">
        <v>53</v>
      </c>
      <c r="D27" s="14" t="s">
        <v>24</v>
      </c>
      <c r="E27" s="14" t="s">
        <v>24</v>
      </c>
      <c r="F27" s="14" t="s">
        <v>24</v>
      </c>
      <c r="G27" s="14" t="s">
        <v>24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15" t="s">
        <v>93</v>
      </c>
      <c r="B28" s="16" t="s">
        <v>92</v>
      </c>
      <c r="C28" s="17" t="s">
        <v>53</v>
      </c>
      <c r="D28" s="14" t="s">
        <v>24</v>
      </c>
      <c r="E28" s="14" t="s">
        <v>24</v>
      </c>
      <c r="F28" s="14" t="s">
        <v>24</v>
      </c>
      <c r="G28" s="14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11" t="s">
        <v>93</v>
      </c>
      <c r="B29" s="12" t="s">
        <v>97</v>
      </c>
      <c r="C29" s="13" t="s">
        <v>42</v>
      </c>
      <c r="D29" s="14" t="s">
        <v>24</v>
      </c>
      <c r="E29" s="14" t="s">
        <v>24</v>
      </c>
      <c r="F29" s="14" t="s">
        <v>24</v>
      </c>
      <c r="G29" s="14" t="s">
        <v>24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15" t="s">
        <v>98</v>
      </c>
      <c r="B30" s="16" t="s">
        <v>99</v>
      </c>
      <c r="C30" s="17" t="s">
        <v>89</v>
      </c>
      <c r="D30" s="14" t="s">
        <v>24</v>
      </c>
      <c r="E30" s="14" t="s">
        <v>24</v>
      </c>
      <c r="F30" s="14" t="s">
        <v>24</v>
      </c>
      <c r="G30" s="14" t="s">
        <v>24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11" t="s">
        <v>100</v>
      </c>
      <c r="B31" s="12" t="s">
        <v>101</v>
      </c>
      <c r="C31" s="13" t="s">
        <v>102</v>
      </c>
      <c r="D31" s="14" t="s">
        <v>24</v>
      </c>
      <c r="E31" s="14" t="s">
        <v>24</v>
      </c>
      <c r="F31" s="14" t="s">
        <v>24</v>
      </c>
      <c r="G31" s="14" t="s">
        <v>24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15" t="s">
        <v>100</v>
      </c>
      <c r="B32" s="16" t="s">
        <v>103</v>
      </c>
      <c r="C32" s="17" t="s">
        <v>76</v>
      </c>
      <c r="D32" s="14" t="s">
        <v>24</v>
      </c>
      <c r="E32" s="14" t="s">
        <v>24</v>
      </c>
      <c r="F32" s="14" t="s">
        <v>24</v>
      </c>
      <c r="G32" s="14" t="s">
        <v>24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11" t="s">
        <v>100</v>
      </c>
      <c r="B33" s="12" t="s">
        <v>104</v>
      </c>
      <c r="C33" s="13" t="s">
        <v>102</v>
      </c>
      <c r="D33" s="14" t="s">
        <v>24</v>
      </c>
      <c r="E33" s="14" t="s">
        <v>24</v>
      </c>
      <c r="F33" s="14" t="s">
        <v>24</v>
      </c>
      <c r="G33" s="14" t="s">
        <v>24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15" t="s">
        <v>100</v>
      </c>
      <c r="B34" s="16" t="s">
        <v>105</v>
      </c>
      <c r="C34" s="17" t="s">
        <v>106</v>
      </c>
      <c r="D34" s="14" t="s">
        <v>24</v>
      </c>
      <c r="E34" s="14" t="s">
        <v>24</v>
      </c>
      <c r="F34" s="14" t="s">
        <v>24</v>
      </c>
      <c r="G34" s="14" t="s">
        <v>24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11" t="s">
        <v>100</v>
      </c>
      <c r="B35" s="12" t="s">
        <v>107</v>
      </c>
      <c r="C35" s="13" t="s">
        <v>106</v>
      </c>
      <c r="D35" s="14" t="s">
        <v>24</v>
      </c>
      <c r="E35" s="14" t="s">
        <v>24</v>
      </c>
      <c r="F35" s="14" t="s">
        <v>24</v>
      </c>
      <c r="G35" s="14" t="s">
        <v>24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15" t="s">
        <v>100</v>
      </c>
      <c r="B36" s="16" t="s">
        <v>108</v>
      </c>
      <c r="C36" s="17" t="s">
        <v>106</v>
      </c>
      <c r="D36" s="14" t="s">
        <v>24</v>
      </c>
      <c r="E36" s="14" t="s">
        <v>24</v>
      </c>
      <c r="F36" s="14" t="s">
        <v>24</v>
      </c>
      <c r="G36" s="14" t="s">
        <v>24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11" t="s">
        <v>109</v>
      </c>
      <c r="B37" s="12" t="s">
        <v>110</v>
      </c>
      <c r="C37" s="13" t="s">
        <v>102</v>
      </c>
      <c r="D37" s="14" t="s">
        <v>24</v>
      </c>
      <c r="E37" s="14" t="s">
        <v>24</v>
      </c>
      <c r="F37" s="14" t="s">
        <v>24</v>
      </c>
      <c r="G37" s="14" t="s">
        <v>24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15" t="s">
        <v>109</v>
      </c>
      <c r="B38" s="16" t="s">
        <v>111</v>
      </c>
      <c r="C38" s="17" t="s">
        <v>112</v>
      </c>
      <c r="D38" s="14" t="s">
        <v>24</v>
      </c>
      <c r="E38" s="14" t="s">
        <v>24</v>
      </c>
      <c r="F38" s="14" t="s">
        <v>24</v>
      </c>
      <c r="G38" s="14" t="s">
        <v>24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11" t="s">
        <v>109</v>
      </c>
      <c r="B39" s="12" t="s">
        <v>113</v>
      </c>
      <c r="C39" s="13" t="s">
        <v>30</v>
      </c>
      <c r="D39" s="14" t="s">
        <v>24</v>
      </c>
      <c r="E39" s="14" t="s">
        <v>24</v>
      </c>
      <c r="F39" s="14" t="s">
        <v>24</v>
      </c>
      <c r="G39" s="14" t="s">
        <v>24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15" t="s">
        <v>114</v>
      </c>
      <c r="B40" s="16" t="s">
        <v>115</v>
      </c>
      <c r="C40" s="17" t="s">
        <v>116</v>
      </c>
      <c r="D40" s="17" t="s">
        <v>117</v>
      </c>
      <c r="E40" s="14" t="s">
        <v>24</v>
      </c>
      <c r="F40" s="14" t="s">
        <v>24</v>
      </c>
      <c r="G40" s="14" t="s">
        <v>24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11" t="s">
        <v>114</v>
      </c>
      <c r="B41" s="12" t="s">
        <v>47</v>
      </c>
      <c r="C41" s="13" t="s">
        <v>23</v>
      </c>
      <c r="D41" s="14" t="s">
        <v>24</v>
      </c>
      <c r="E41" s="14" t="s">
        <v>24</v>
      </c>
      <c r="F41" s="14" t="s">
        <v>24</v>
      </c>
      <c r="G41" s="14" t="s">
        <v>24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15" t="s">
        <v>118</v>
      </c>
      <c r="B42" s="16" t="s">
        <v>119</v>
      </c>
      <c r="C42" s="17" t="s">
        <v>79</v>
      </c>
      <c r="D42" s="14" t="s">
        <v>24</v>
      </c>
      <c r="E42" s="14" t="s">
        <v>24</v>
      </c>
      <c r="F42" s="14" t="s">
        <v>24</v>
      </c>
      <c r="G42" s="14" t="s">
        <v>24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11" t="s">
        <v>118</v>
      </c>
      <c r="B43" s="12" t="s">
        <v>120</v>
      </c>
      <c r="C43" s="13" t="s">
        <v>36</v>
      </c>
      <c r="D43" s="14" t="s">
        <v>24</v>
      </c>
      <c r="E43" s="14" t="s">
        <v>24</v>
      </c>
      <c r="F43" s="14" t="s">
        <v>24</v>
      </c>
      <c r="G43" s="14" t="s">
        <v>24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15" t="s">
        <v>118</v>
      </c>
      <c r="B44" s="16" t="s">
        <v>121</v>
      </c>
      <c r="C44" s="17" t="s">
        <v>53</v>
      </c>
      <c r="D44" s="14" t="s">
        <v>24</v>
      </c>
      <c r="E44" s="14" t="s">
        <v>24</v>
      </c>
      <c r="F44" s="14" t="s">
        <v>24</v>
      </c>
      <c r="G44" s="14" t="s">
        <v>24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11" t="s">
        <v>118</v>
      </c>
      <c r="B45" s="12" t="s">
        <v>122</v>
      </c>
      <c r="C45" s="13" t="s">
        <v>53</v>
      </c>
      <c r="D45" s="14" t="s">
        <v>24</v>
      </c>
      <c r="E45" s="14" t="s">
        <v>24</v>
      </c>
      <c r="F45" s="14" t="s">
        <v>24</v>
      </c>
      <c r="G45" s="14" t="s">
        <v>24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15" t="s">
        <v>118</v>
      </c>
      <c r="B46" s="16" t="s">
        <v>123</v>
      </c>
      <c r="C46" s="17" t="s">
        <v>124</v>
      </c>
      <c r="D46" s="14" t="s">
        <v>24</v>
      </c>
      <c r="E46" s="14" t="s">
        <v>24</v>
      </c>
      <c r="F46" s="14" t="s">
        <v>24</v>
      </c>
      <c r="G46" s="14" t="s">
        <v>24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G1"/>
    <mergeCell ref="A2:G2"/>
    <mergeCell ref="A3:G3"/>
    <mergeCell ref="A4:G4"/>
    <mergeCell ref="I16:P16"/>
    <mergeCell ref="I17:P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</cols>
  <sheetData>
    <row r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8" t="s">
        <v>125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126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9" t="s">
        <v>127</v>
      </c>
      <c r="G4" s="30"/>
      <c r="H4" s="2"/>
      <c r="I4" s="7" t="s">
        <v>4</v>
      </c>
      <c r="J4" s="7" t="s">
        <v>5</v>
      </c>
      <c r="K4" s="7" t="s">
        <v>6</v>
      </c>
      <c r="L4" s="7" t="s">
        <v>5</v>
      </c>
      <c r="M4" s="7" t="s">
        <v>7</v>
      </c>
      <c r="N4" s="7" t="s">
        <v>5</v>
      </c>
      <c r="O4" s="7" t="s">
        <v>8</v>
      </c>
      <c r="P4" s="7" t="s">
        <v>5</v>
      </c>
      <c r="Q4" s="8" t="s">
        <v>9</v>
      </c>
      <c r="R4" s="2"/>
      <c r="S4" s="2"/>
      <c r="T4" s="2"/>
      <c r="U4" s="2"/>
      <c r="V4" s="2"/>
      <c r="W4" s="2"/>
      <c r="X4" s="2"/>
      <c r="Y4" s="2"/>
      <c r="Z4" s="2"/>
    </row>
    <row r="5">
      <c r="A5" s="31"/>
      <c r="B5" s="31"/>
      <c r="C5" s="31"/>
      <c r="D5" s="31"/>
      <c r="E5" s="31"/>
      <c r="F5" s="31"/>
      <c r="G5" s="32"/>
      <c r="H5" s="2"/>
      <c r="I5" s="8" t="s">
        <v>17</v>
      </c>
      <c r="J5" s="8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0</v>
      </c>
      <c r="K5" s="8" t="s">
        <v>18</v>
      </c>
      <c r="L5" s="10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0</v>
      </c>
      <c r="M5" s="8" t="s">
        <v>19</v>
      </c>
      <c r="N5" s="8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2</v>
      </c>
      <c r="O5" s="8" t="s">
        <v>20</v>
      </c>
      <c r="P5" s="8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8">
        <f t="shared" ref="Q5:Q15" si="5">sum(J5,L5,N5,P5)</f>
        <v>2</v>
      </c>
      <c r="R5" s="2"/>
      <c r="S5" s="2"/>
      <c r="T5" s="2"/>
      <c r="U5" s="2"/>
      <c r="V5" s="2"/>
      <c r="W5" s="2"/>
      <c r="X5" s="2"/>
      <c r="Y5" s="2"/>
      <c r="Z5" s="2"/>
    </row>
    <row r="6">
      <c r="A6" s="33" t="s">
        <v>10</v>
      </c>
      <c r="B6" s="33" t="s">
        <v>11</v>
      </c>
      <c r="C6" s="33" t="s">
        <v>12</v>
      </c>
      <c r="D6" s="33" t="s">
        <v>13</v>
      </c>
      <c r="E6" s="33" t="s">
        <v>14</v>
      </c>
      <c r="F6" s="33" t="s">
        <v>15</v>
      </c>
      <c r="G6" s="34" t="s">
        <v>16</v>
      </c>
      <c r="H6" s="2"/>
      <c r="I6" s="8" t="s">
        <v>25</v>
      </c>
      <c r="J6" s="8">
        <f t="shared" si="1"/>
        <v>3</v>
      </c>
      <c r="K6" s="8" t="s">
        <v>26</v>
      </c>
      <c r="L6" s="10">
        <f t="shared" si="2"/>
        <v>3</v>
      </c>
      <c r="M6" s="8" t="s">
        <v>27</v>
      </c>
      <c r="N6" s="8">
        <f t="shared" si="3"/>
        <v>1</v>
      </c>
      <c r="O6" s="8" t="s">
        <v>28</v>
      </c>
      <c r="P6" s="8">
        <f t="shared" si="4"/>
        <v>0</v>
      </c>
      <c r="Q6" s="8">
        <f t="shared" si="5"/>
        <v>7</v>
      </c>
      <c r="R6" s="2"/>
      <c r="S6" s="2"/>
      <c r="T6" s="2"/>
      <c r="U6" s="2"/>
      <c r="V6" s="2"/>
      <c r="W6" s="2"/>
      <c r="X6" s="2"/>
      <c r="Y6" s="2"/>
      <c r="Z6" s="2"/>
    </row>
    <row r="7">
      <c r="A7" s="35" t="s">
        <v>128</v>
      </c>
      <c r="B7" s="36" t="s">
        <v>129</v>
      </c>
      <c r="C7" s="37" t="s">
        <v>89</v>
      </c>
      <c r="D7" s="37" t="s">
        <v>24</v>
      </c>
      <c r="E7" s="37" t="s">
        <v>24</v>
      </c>
      <c r="F7" s="37" t="s">
        <v>24</v>
      </c>
      <c r="G7" s="37" t="s">
        <v>24</v>
      </c>
      <c r="H7" s="2"/>
      <c r="I7" s="8" t="s">
        <v>31</v>
      </c>
      <c r="J7" s="8">
        <f t="shared" si="1"/>
        <v>2</v>
      </c>
      <c r="K7" s="8" t="s">
        <v>32</v>
      </c>
      <c r="L7" s="10">
        <f t="shared" si="2"/>
        <v>0</v>
      </c>
      <c r="M7" s="8" t="s">
        <v>33</v>
      </c>
      <c r="N7" s="8">
        <f t="shared" si="3"/>
        <v>4</v>
      </c>
      <c r="O7" s="8" t="s">
        <v>34</v>
      </c>
      <c r="P7" s="8">
        <f t="shared" si="4"/>
        <v>0</v>
      </c>
      <c r="Q7" s="8">
        <f t="shared" si="5"/>
        <v>6</v>
      </c>
      <c r="R7" s="2"/>
      <c r="S7" s="2"/>
      <c r="T7" s="2"/>
      <c r="U7" s="2"/>
      <c r="V7" s="2"/>
      <c r="W7" s="2"/>
      <c r="X7" s="2"/>
      <c r="Y7" s="2"/>
      <c r="Z7" s="2"/>
    </row>
    <row r="8">
      <c r="A8" s="38" t="s">
        <v>128</v>
      </c>
      <c r="B8" s="39" t="s">
        <v>130</v>
      </c>
      <c r="C8" s="40" t="s">
        <v>79</v>
      </c>
      <c r="D8" s="37" t="s">
        <v>24</v>
      </c>
      <c r="E8" s="37" t="s">
        <v>24</v>
      </c>
      <c r="F8" s="37" t="s">
        <v>24</v>
      </c>
      <c r="G8" s="37" t="s">
        <v>24</v>
      </c>
      <c r="H8" s="2"/>
      <c r="I8" s="8" t="s">
        <v>37</v>
      </c>
      <c r="J8" s="8">
        <f t="shared" si="1"/>
        <v>1</v>
      </c>
      <c r="K8" s="8" t="s">
        <v>38</v>
      </c>
      <c r="L8" s="10">
        <f t="shared" si="2"/>
        <v>1</v>
      </c>
      <c r="M8" s="8" t="s">
        <v>39</v>
      </c>
      <c r="N8" s="8">
        <f t="shared" si="3"/>
        <v>0</v>
      </c>
      <c r="O8" s="8" t="s">
        <v>40</v>
      </c>
      <c r="P8" s="8">
        <f t="shared" si="4"/>
        <v>0</v>
      </c>
      <c r="Q8" s="8">
        <f t="shared" si="5"/>
        <v>2</v>
      </c>
      <c r="R8" s="2"/>
      <c r="S8" s="2"/>
      <c r="T8" s="2"/>
      <c r="U8" s="2"/>
      <c r="V8" s="2"/>
      <c r="W8" s="2"/>
      <c r="X8" s="2"/>
      <c r="Y8" s="2"/>
      <c r="Z8" s="2"/>
    </row>
    <row r="9">
      <c r="A9" s="35" t="s">
        <v>128</v>
      </c>
      <c r="B9" s="41" t="s">
        <v>131</v>
      </c>
      <c r="C9" s="37" t="s">
        <v>116</v>
      </c>
      <c r="D9" s="37" t="s">
        <v>24</v>
      </c>
      <c r="E9" s="37" t="s">
        <v>24</v>
      </c>
      <c r="F9" s="37" t="s">
        <v>24</v>
      </c>
      <c r="G9" s="37" t="s">
        <v>24</v>
      </c>
      <c r="H9" s="2"/>
      <c r="I9" s="8" t="s">
        <v>43</v>
      </c>
      <c r="J9" s="8">
        <f t="shared" si="1"/>
        <v>0</v>
      </c>
      <c r="K9" s="8" t="s">
        <v>44</v>
      </c>
      <c r="L9" s="10">
        <f t="shared" si="2"/>
        <v>0</v>
      </c>
      <c r="M9" s="8" t="s">
        <v>45</v>
      </c>
      <c r="N9" s="8">
        <f t="shared" si="3"/>
        <v>0</v>
      </c>
      <c r="O9" s="8" t="s">
        <v>46</v>
      </c>
      <c r="P9" s="8">
        <f t="shared" si="4"/>
        <v>0</v>
      </c>
      <c r="Q9" s="8">
        <f t="shared" si="5"/>
        <v>0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38" t="s">
        <v>132</v>
      </c>
      <c r="B10" s="39" t="s">
        <v>133</v>
      </c>
      <c r="C10" s="40" t="s">
        <v>42</v>
      </c>
      <c r="D10" s="37" t="s">
        <v>24</v>
      </c>
      <c r="E10" s="37" t="s">
        <v>24</v>
      </c>
      <c r="F10" s="37" t="s">
        <v>24</v>
      </c>
      <c r="G10" s="37" t="s">
        <v>24</v>
      </c>
      <c r="H10" s="2"/>
      <c r="I10" s="8" t="s">
        <v>48</v>
      </c>
      <c r="J10" s="8">
        <f t="shared" si="1"/>
        <v>1</v>
      </c>
      <c r="K10" s="8" t="s">
        <v>49</v>
      </c>
      <c r="L10" s="10">
        <f t="shared" si="2"/>
        <v>3</v>
      </c>
      <c r="M10" s="8" t="s">
        <v>50</v>
      </c>
      <c r="N10" s="8">
        <f t="shared" si="3"/>
        <v>2</v>
      </c>
      <c r="O10" s="8" t="s">
        <v>51</v>
      </c>
      <c r="P10" s="8">
        <f t="shared" si="4"/>
        <v>0</v>
      </c>
      <c r="Q10" s="8">
        <f t="shared" si="5"/>
        <v>6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35" t="s">
        <v>132</v>
      </c>
      <c r="B11" s="41" t="s">
        <v>134</v>
      </c>
      <c r="C11" s="37" t="s">
        <v>42</v>
      </c>
      <c r="D11" s="37" t="s">
        <v>24</v>
      </c>
      <c r="E11" s="37" t="s">
        <v>24</v>
      </c>
      <c r="F11" s="37" t="s">
        <v>24</v>
      </c>
      <c r="G11" s="37" t="s">
        <v>24</v>
      </c>
      <c r="H11" s="2"/>
      <c r="I11" s="8" t="s">
        <v>54</v>
      </c>
      <c r="J11" s="8">
        <f t="shared" si="1"/>
        <v>0</v>
      </c>
      <c r="K11" s="8" t="s">
        <v>55</v>
      </c>
      <c r="L11" s="10">
        <f t="shared" si="2"/>
        <v>0</v>
      </c>
      <c r="M11" s="8" t="s">
        <v>56</v>
      </c>
      <c r="N11" s="8">
        <f t="shared" si="3"/>
        <v>1</v>
      </c>
      <c r="O11" s="8" t="s">
        <v>57</v>
      </c>
      <c r="P11" s="8">
        <f t="shared" si="4"/>
        <v>0</v>
      </c>
      <c r="Q11" s="8">
        <f t="shared" si="5"/>
        <v>1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38" t="s">
        <v>132</v>
      </c>
      <c r="B12" s="39" t="s">
        <v>135</v>
      </c>
      <c r="C12" s="40" t="s">
        <v>136</v>
      </c>
      <c r="D12" s="37" t="s">
        <v>24</v>
      </c>
      <c r="E12" s="37" t="s">
        <v>24</v>
      </c>
      <c r="F12" s="37" t="s">
        <v>24</v>
      </c>
      <c r="G12" s="37" t="s">
        <v>24</v>
      </c>
      <c r="H12" s="2"/>
      <c r="I12" s="8" t="s">
        <v>59</v>
      </c>
      <c r="J12" s="8">
        <f t="shared" si="1"/>
        <v>0</v>
      </c>
      <c r="K12" s="8" t="s">
        <v>60</v>
      </c>
      <c r="L12" s="10">
        <f t="shared" si="2"/>
        <v>2</v>
      </c>
      <c r="M12" s="8" t="s">
        <v>61</v>
      </c>
      <c r="N12" s="8">
        <f t="shared" si="3"/>
        <v>2</v>
      </c>
      <c r="O12" s="8" t="s">
        <v>62</v>
      </c>
      <c r="P12" s="8">
        <f t="shared" si="4"/>
        <v>0</v>
      </c>
      <c r="Q12" s="8">
        <f t="shared" si="5"/>
        <v>4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35" t="s">
        <v>132</v>
      </c>
      <c r="B13" s="41" t="s">
        <v>137</v>
      </c>
      <c r="C13" s="37" t="s">
        <v>36</v>
      </c>
      <c r="D13" s="37" t="s">
        <v>24</v>
      </c>
      <c r="E13" s="37" t="s">
        <v>24</v>
      </c>
      <c r="F13" s="37" t="s">
        <v>24</v>
      </c>
      <c r="G13" s="37" t="s">
        <v>24</v>
      </c>
      <c r="H13" s="2"/>
      <c r="I13" s="8" t="s">
        <v>66</v>
      </c>
      <c r="J13" s="8">
        <f t="shared" si="1"/>
        <v>0</v>
      </c>
      <c r="K13" s="8" t="s">
        <v>67</v>
      </c>
      <c r="L13" s="10">
        <f t="shared" si="2"/>
        <v>0</v>
      </c>
      <c r="M13" s="8" t="s">
        <v>68</v>
      </c>
      <c r="N13" s="8">
        <f t="shared" si="3"/>
        <v>0</v>
      </c>
      <c r="O13" s="8" t="s">
        <v>69</v>
      </c>
      <c r="P13" s="8">
        <f t="shared" si="4"/>
        <v>0</v>
      </c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38" t="s">
        <v>132</v>
      </c>
      <c r="B14" s="39" t="s">
        <v>138</v>
      </c>
      <c r="C14" s="40" t="s">
        <v>89</v>
      </c>
      <c r="D14" s="37" t="s">
        <v>24</v>
      </c>
      <c r="E14" s="37" t="s">
        <v>24</v>
      </c>
      <c r="F14" s="37" t="s">
        <v>24</v>
      </c>
      <c r="G14" s="37" t="s">
        <v>24</v>
      </c>
      <c r="H14" s="2"/>
      <c r="I14" s="8" t="s">
        <v>71</v>
      </c>
      <c r="J14" s="8">
        <f t="shared" si="1"/>
        <v>0</v>
      </c>
      <c r="K14" s="8" t="s">
        <v>72</v>
      </c>
      <c r="L14" s="10">
        <f t="shared" si="2"/>
        <v>0</v>
      </c>
      <c r="M14" s="8" t="s">
        <v>73</v>
      </c>
      <c r="N14" s="8">
        <f t="shared" si="3"/>
        <v>0</v>
      </c>
      <c r="O14" s="8" t="s">
        <v>74</v>
      </c>
      <c r="P14" s="8">
        <f t="shared" si="4"/>
        <v>0</v>
      </c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35" t="s">
        <v>132</v>
      </c>
      <c r="B15" s="41" t="s">
        <v>139</v>
      </c>
      <c r="C15" s="37" t="s">
        <v>136</v>
      </c>
      <c r="D15" s="37" t="s">
        <v>24</v>
      </c>
      <c r="E15" s="37" t="s">
        <v>24</v>
      </c>
      <c r="F15" s="37" t="s">
        <v>24</v>
      </c>
      <c r="G15" s="37" t="s">
        <v>24</v>
      </c>
      <c r="H15" s="2"/>
      <c r="I15" s="18" t="s">
        <v>77</v>
      </c>
      <c r="J15" s="19"/>
      <c r="K15" s="19"/>
      <c r="L15" s="19"/>
      <c r="M15" s="19"/>
      <c r="N15" s="19"/>
      <c r="O15" s="19"/>
      <c r="P15" s="20"/>
      <c r="Q15" s="8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38" t="s">
        <v>132</v>
      </c>
      <c r="B16" s="39" t="s">
        <v>140</v>
      </c>
      <c r="C16" s="40" t="s">
        <v>136</v>
      </c>
      <c r="D16" s="37" t="s">
        <v>24</v>
      </c>
      <c r="E16" s="37" t="s">
        <v>24</v>
      </c>
      <c r="F16" s="37" t="s">
        <v>24</v>
      </c>
      <c r="G16" s="37" t="s">
        <v>24</v>
      </c>
      <c r="H16" s="2"/>
      <c r="I16" s="21" t="s">
        <v>80</v>
      </c>
      <c r="J16" s="19"/>
      <c r="K16" s="19"/>
      <c r="L16" s="19"/>
      <c r="M16" s="19"/>
      <c r="N16" s="19"/>
      <c r="O16" s="19"/>
      <c r="P16" s="20"/>
      <c r="Q16" s="8">
        <f>sum(Q5:Q15)</f>
        <v>28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35" t="s">
        <v>141</v>
      </c>
      <c r="B17" s="41" t="s">
        <v>142</v>
      </c>
      <c r="C17" s="37" t="s">
        <v>30</v>
      </c>
      <c r="D17" s="37" t="s">
        <v>24</v>
      </c>
      <c r="E17" s="37" t="s">
        <v>24</v>
      </c>
      <c r="F17" s="37" t="s">
        <v>24</v>
      </c>
      <c r="G17" s="37" t="s">
        <v>24</v>
      </c>
      <c r="H17" s="2"/>
      <c r="I17" s="22"/>
      <c r="J17" s="8" t="s">
        <v>82</v>
      </c>
      <c r="K17" s="18" t="s">
        <v>83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8" t="s">
        <v>141</v>
      </c>
      <c r="B18" s="39" t="s">
        <v>143</v>
      </c>
      <c r="C18" s="40" t="s">
        <v>30</v>
      </c>
      <c r="D18" s="37" t="s">
        <v>24</v>
      </c>
      <c r="E18" s="37" t="s">
        <v>24</v>
      </c>
      <c r="F18" s="37" t="s">
        <v>24</v>
      </c>
      <c r="G18" s="37" t="s">
        <v>24</v>
      </c>
      <c r="H18" s="2"/>
      <c r="I18" s="8" t="s">
        <v>13</v>
      </c>
      <c r="J18" s="8">
        <f>countif(D:D,"o")</f>
        <v>0</v>
      </c>
      <c r="K18" s="8">
        <f>countif(D:D,"x")</f>
        <v>28</v>
      </c>
      <c r="L18" s="2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5" t="s">
        <v>141</v>
      </c>
      <c r="B19" s="41" t="s">
        <v>144</v>
      </c>
      <c r="C19" s="37" t="s">
        <v>53</v>
      </c>
      <c r="D19" s="37" t="s">
        <v>24</v>
      </c>
      <c r="E19" s="37" t="s">
        <v>24</v>
      </c>
      <c r="F19" s="37" t="s">
        <v>24</v>
      </c>
      <c r="G19" s="37" t="s">
        <v>24</v>
      </c>
      <c r="H19" s="2"/>
      <c r="I19" s="8" t="s">
        <v>14</v>
      </c>
      <c r="J19" s="8">
        <f>countif(E:E,"o")</f>
        <v>0</v>
      </c>
      <c r="K19" s="8">
        <f>countif(E:E,"x")</f>
        <v>28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8" t="s">
        <v>141</v>
      </c>
      <c r="B20" s="39" t="s">
        <v>145</v>
      </c>
      <c r="C20" s="40" t="s">
        <v>91</v>
      </c>
      <c r="D20" s="37" t="s">
        <v>24</v>
      </c>
      <c r="E20" s="37" t="s">
        <v>24</v>
      </c>
      <c r="F20" s="37" t="s">
        <v>24</v>
      </c>
      <c r="G20" s="37" t="s">
        <v>24</v>
      </c>
      <c r="H20" s="2"/>
      <c r="I20" s="8" t="s">
        <v>15</v>
      </c>
      <c r="J20" s="8">
        <f>countif(F:F,"o")</f>
        <v>0</v>
      </c>
      <c r="K20" s="8">
        <f>countif(F:F,"x")</f>
        <v>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5" t="s">
        <v>141</v>
      </c>
      <c r="B21" s="41" t="s">
        <v>146</v>
      </c>
      <c r="C21" s="37" t="s">
        <v>53</v>
      </c>
      <c r="D21" s="37" t="s">
        <v>24</v>
      </c>
      <c r="E21" s="37" t="s">
        <v>24</v>
      </c>
      <c r="F21" s="37" t="s">
        <v>24</v>
      </c>
      <c r="G21" s="37" t="s">
        <v>24</v>
      </c>
      <c r="H21" s="2"/>
      <c r="I21" s="8" t="s">
        <v>16</v>
      </c>
      <c r="J21" s="8">
        <f>countif(G:G,"o")</f>
        <v>0</v>
      </c>
      <c r="K21" s="8">
        <f>countif(G:G,"x")</f>
        <v>28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8" t="s">
        <v>141</v>
      </c>
      <c r="B22" s="39" t="s">
        <v>147</v>
      </c>
      <c r="C22" s="40" t="s">
        <v>65</v>
      </c>
      <c r="D22" s="37" t="s">
        <v>24</v>
      </c>
      <c r="E22" s="37" t="s">
        <v>24</v>
      </c>
      <c r="F22" s="37" t="s">
        <v>24</v>
      </c>
      <c r="G22" s="37" t="s">
        <v>24</v>
      </c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5" t="s">
        <v>141</v>
      </c>
      <c r="B23" s="41" t="s">
        <v>148</v>
      </c>
      <c r="C23" s="37" t="s">
        <v>106</v>
      </c>
      <c r="D23" s="37" t="s">
        <v>24</v>
      </c>
      <c r="E23" s="37" t="s">
        <v>24</v>
      </c>
      <c r="F23" s="37" t="s">
        <v>24</v>
      </c>
      <c r="G23" s="37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8" t="s">
        <v>149</v>
      </c>
      <c r="B24" s="42" t="s">
        <v>150</v>
      </c>
      <c r="C24" s="40" t="s">
        <v>116</v>
      </c>
      <c r="D24" s="37" t="s">
        <v>24</v>
      </c>
      <c r="E24" s="37" t="s">
        <v>24</v>
      </c>
      <c r="F24" s="37" t="s">
        <v>24</v>
      </c>
      <c r="G24" s="37" t="s">
        <v>24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8" t="s">
        <v>149</v>
      </c>
      <c r="B25" s="43" t="s">
        <v>151</v>
      </c>
      <c r="C25" s="37" t="s">
        <v>23</v>
      </c>
      <c r="D25" s="37" t="s">
        <v>24</v>
      </c>
      <c r="E25" s="37" t="s">
        <v>24</v>
      </c>
      <c r="F25" s="37" t="s">
        <v>24</v>
      </c>
      <c r="G25" s="37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5" t="s">
        <v>149</v>
      </c>
      <c r="B26" s="41" t="s">
        <v>152</v>
      </c>
      <c r="C26" s="37" t="s">
        <v>23</v>
      </c>
      <c r="D26" s="37" t="s">
        <v>24</v>
      </c>
      <c r="E26" s="37" t="s">
        <v>24</v>
      </c>
      <c r="F26" s="37" t="s">
        <v>24</v>
      </c>
      <c r="G26" s="37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8" t="s">
        <v>149</v>
      </c>
      <c r="B27" s="39" t="s">
        <v>153</v>
      </c>
      <c r="C27" s="40" t="s">
        <v>23</v>
      </c>
      <c r="D27" s="37" t="s">
        <v>24</v>
      </c>
      <c r="E27" s="37" t="s">
        <v>24</v>
      </c>
      <c r="F27" s="37" t="s">
        <v>24</v>
      </c>
      <c r="G27" s="37" t="s">
        <v>24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5" t="s">
        <v>149</v>
      </c>
      <c r="B28" s="41" t="s">
        <v>154</v>
      </c>
      <c r="C28" s="37" t="s">
        <v>53</v>
      </c>
      <c r="D28" s="37" t="s">
        <v>24</v>
      </c>
      <c r="E28" s="37" t="s">
        <v>24</v>
      </c>
      <c r="F28" s="37" t="s">
        <v>24</v>
      </c>
      <c r="G28" s="37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8" t="s">
        <v>155</v>
      </c>
      <c r="B29" s="39" t="s">
        <v>156</v>
      </c>
      <c r="C29" s="40" t="s">
        <v>102</v>
      </c>
      <c r="D29" s="37" t="s">
        <v>24</v>
      </c>
      <c r="E29" s="37" t="s">
        <v>24</v>
      </c>
      <c r="F29" s="37" t="s">
        <v>24</v>
      </c>
      <c r="G29" s="37" t="s">
        <v>24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5" t="s">
        <v>155</v>
      </c>
      <c r="B30" s="41" t="s">
        <v>157</v>
      </c>
      <c r="C30" s="37" t="s">
        <v>102</v>
      </c>
      <c r="D30" s="37" t="s">
        <v>24</v>
      </c>
      <c r="E30" s="37" t="s">
        <v>24</v>
      </c>
      <c r="F30" s="37" t="s">
        <v>24</v>
      </c>
      <c r="G30" s="37" t="s">
        <v>24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8" t="s">
        <v>155</v>
      </c>
      <c r="B31" s="39" t="s">
        <v>158</v>
      </c>
      <c r="C31" s="40" t="s">
        <v>102</v>
      </c>
      <c r="D31" s="37" t="s">
        <v>24</v>
      </c>
      <c r="E31" s="37" t="s">
        <v>24</v>
      </c>
      <c r="F31" s="37" t="s">
        <v>24</v>
      </c>
      <c r="G31" s="37" t="s">
        <v>24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35" t="s">
        <v>159</v>
      </c>
      <c r="B32" s="41" t="s">
        <v>160</v>
      </c>
      <c r="C32" s="37" t="s">
        <v>102</v>
      </c>
      <c r="D32" s="37" t="s">
        <v>24</v>
      </c>
      <c r="E32" s="37" t="s">
        <v>24</v>
      </c>
      <c r="F32" s="37" t="s">
        <v>24</v>
      </c>
      <c r="G32" s="37" t="s">
        <v>24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8" t="s">
        <v>159</v>
      </c>
      <c r="B33" s="39" t="s">
        <v>161</v>
      </c>
      <c r="C33" s="40" t="s">
        <v>162</v>
      </c>
      <c r="D33" s="37" t="s">
        <v>24</v>
      </c>
      <c r="E33" s="37" t="s">
        <v>24</v>
      </c>
      <c r="F33" s="37" t="s">
        <v>24</v>
      </c>
      <c r="G33" s="37" t="s">
        <v>24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5" t="s">
        <v>159</v>
      </c>
      <c r="B34" s="41" t="s">
        <v>163</v>
      </c>
      <c r="C34" s="37" t="s">
        <v>162</v>
      </c>
      <c r="D34" s="37" t="s">
        <v>24</v>
      </c>
      <c r="E34" s="37" t="s">
        <v>24</v>
      </c>
      <c r="F34" s="37" t="s">
        <v>24</v>
      </c>
      <c r="G34" s="37" t="s">
        <v>24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6">
    <mergeCell ref="A1:G1"/>
    <mergeCell ref="A2:G2"/>
    <mergeCell ref="A3:G3"/>
    <mergeCell ref="A4:G4"/>
    <mergeCell ref="I15:P15"/>
    <mergeCell ref="I16:P1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2" max="2" width="35.5"/>
    <col customWidth="1" min="3" max="3" width="13.38"/>
    <col customWidth="1" min="9" max="9" width="13.75"/>
    <col customWidth="1" min="13" max="13" width="16.25"/>
  </cols>
  <sheetData>
    <row r="1">
      <c r="A1" s="1" t="s">
        <v>164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165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6.25" customHeight="1">
      <c r="A3" s="4" t="s">
        <v>166</v>
      </c>
      <c r="H3" s="2"/>
      <c r="I3" s="7" t="s">
        <v>4</v>
      </c>
      <c r="J3" s="7" t="s">
        <v>5</v>
      </c>
      <c r="K3" s="7" t="s">
        <v>6</v>
      </c>
      <c r="L3" s="7" t="s">
        <v>5</v>
      </c>
      <c r="M3" s="7" t="s">
        <v>7</v>
      </c>
      <c r="N3" s="7" t="s">
        <v>5</v>
      </c>
      <c r="O3" s="7" t="s">
        <v>8</v>
      </c>
      <c r="P3" s="7" t="s">
        <v>5</v>
      </c>
      <c r="Q3" s="8" t="s">
        <v>9</v>
      </c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167</v>
      </c>
      <c r="H4" s="2"/>
      <c r="I4" s="8" t="s">
        <v>17</v>
      </c>
      <c r="J4" s="8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8" t="s">
        <v>18</v>
      </c>
      <c r="L4" s="10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8" t="s">
        <v>19</v>
      </c>
      <c r="N4" s="8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5</v>
      </c>
      <c r="O4" s="8" t="s">
        <v>20</v>
      </c>
      <c r="P4" s="8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8">
        <f t="shared" ref="Q4:Q14" si="5">sum(J4,L4,N4,P4)</f>
        <v>5</v>
      </c>
      <c r="R4" s="2"/>
      <c r="S4" s="2"/>
      <c r="T4" s="2"/>
      <c r="U4" s="2"/>
      <c r="V4" s="2"/>
      <c r="W4" s="2"/>
      <c r="X4" s="2"/>
      <c r="Y4" s="2"/>
      <c r="Z4" s="2"/>
    </row>
    <row r="5">
      <c r="A5" s="6"/>
      <c r="B5" s="6"/>
      <c r="C5" s="6"/>
      <c r="D5" s="6"/>
      <c r="E5" s="6"/>
      <c r="F5" s="6"/>
      <c r="G5" s="6"/>
      <c r="H5" s="2"/>
      <c r="I5" s="8" t="s">
        <v>25</v>
      </c>
      <c r="J5" s="8">
        <f t="shared" si="1"/>
        <v>3</v>
      </c>
      <c r="K5" s="8" t="s">
        <v>26</v>
      </c>
      <c r="L5" s="10">
        <f t="shared" si="2"/>
        <v>1</v>
      </c>
      <c r="M5" s="8" t="s">
        <v>27</v>
      </c>
      <c r="N5" s="8">
        <f t="shared" si="3"/>
        <v>2</v>
      </c>
      <c r="O5" s="8" t="s">
        <v>28</v>
      </c>
      <c r="P5" s="8">
        <f t="shared" si="4"/>
        <v>0</v>
      </c>
      <c r="Q5" s="8">
        <f t="shared" si="5"/>
        <v>6</v>
      </c>
      <c r="R5" s="2"/>
      <c r="S5" s="2"/>
      <c r="T5" s="2"/>
      <c r="U5" s="2"/>
      <c r="V5" s="2"/>
      <c r="W5" s="2"/>
      <c r="X5" s="2"/>
      <c r="Y5" s="2"/>
      <c r="Z5" s="2"/>
    </row>
    <row r="6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44" t="s">
        <v>16</v>
      </c>
      <c r="H6" s="2"/>
      <c r="I6" s="8" t="s">
        <v>31</v>
      </c>
      <c r="J6" s="8">
        <f t="shared" si="1"/>
        <v>2</v>
      </c>
      <c r="K6" s="8" t="s">
        <v>32</v>
      </c>
      <c r="L6" s="10">
        <f t="shared" si="2"/>
        <v>1</v>
      </c>
      <c r="M6" s="8" t="s">
        <v>33</v>
      </c>
      <c r="N6" s="8">
        <f t="shared" si="3"/>
        <v>3</v>
      </c>
      <c r="O6" s="8" t="s">
        <v>34</v>
      </c>
      <c r="P6" s="8">
        <f t="shared" si="4"/>
        <v>0</v>
      </c>
      <c r="Q6" s="8">
        <f t="shared" si="5"/>
        <v>6</v>
      </c>
      <c r="R6" s="2"/>
      <c r="S6" s="2"/>
      <c r="T6" s="2"/>
      <c r="U6" s="2"/>
      <c r="V6" s="2"/>
      <c r="W6" s="2"/>
      <c r="X6" s="2"/>
      <c r="Y6" s="2"/>
      <c r="Z6" s="2"/>
    </row>
    <row r="7">
      <c r="A7" s="11" t="s">
        <v>168</v>
      </c>
      <c r="B7" s="12" t="s">
        <v>169</v>
      </c>
      <c r="C7" s="13" t="s">
        <v>36</v>
      </c>
      <c r="D7" s="14" t="s">
        <v>24</v>
      </c>
      <c r="E7" s="14" t="s">
        <v>24</v>
      </c>
      <c r="F7" s="14" t="s">
        <v>24</v>
      </c>
      <c r="G7" s="14" t="s">
        <v>24</v>
      </c>
      <c r="H7" s="2"/>
      <c r="I7" s="8" t="s">
        <v>37</v>
      </c>
      <c r="J7" s="8">
        <f t="shared" si="1"/>
        <v>1</v>
      </c>
      <c r="K7" s="8" t="s">
        <v>38</v>
      </c>
      <c r="L7" s="10">
        <f t="shared" si="2"/>
        <v>0</v>
      </c>
      <c r="M7" s="8" t="s">
        <v>39</v>
      </c>
      <c r="N7" s="8">
        <f t="shared" si="3"/>
        <v>1</v>
      </c>
      <c r="O7" s="8" t="s">
        <v>40</v>
      </c>
      <c r="P7" s="8">
        <f t="shared" si="4"/>
        <v>0</v>
      </c>
      <c r="Q7" s="8">
        <f t="shared" si="5"/>
        <v>2</v>
      </c>
      <c r="R7" s="2"/>
      <c r="S7" s="2"/>
      <c r="T7" s="2"/>
      <c r="U7" s="2"/>
      <c r="V7" s="2"/>
      <c r="W7" s="2"/>
      <c r="X7" s="2"/>
      <c r="Y7" s="2"/>
      <c r="Z7" s="2"/>
    </row>
    <row r="8">
      <c r="A8" s="15" t="s">
        <v>168</v>
      </c>
      <c r="B8" s="16" t="s">
        <v>170</v>
      </c>
      <c r="C8" s="17" t="s">
        <v>42</v>
      </c>
      <c r="D8" s="14" t="s">
        <v>24</v>
      </c>
      <c r="E8" s="14" t="s">
        <v>24</v>
      </c>
      <c r="F8" s="14" t="s">
        <v>24</v>
      </c>
      <c r="G8" s="14" t="s">
        <v>24</v>
      </c>
      <c r="H8" s="2"/>
      <c r="I8" s="8" t="s">
        <v>43</v>
      </c>
      <c r="J8" s="8">
        <f t="shared" si="1"/>
        <v>0</v>
      </c>
      <c r="K8" s="8" t="s">
        <v>44</v>
      </c>
      <c r="L8" s="10">
        <f t="shared" si="2"/>
        <v>0</v>
      </c>
      <c r="M8" s="8" t="s">
        <v>45</v>
      </c>
      <c r="N8" s="8">
        <f t="shared" si="3"/>
        <v>0</v>
      </c>
      <c r="O8" s="8" t="s">
        <v>46</v>
      </c>
      <c r="P8" s="8">
        <f t="shared" si="4"/>
        <v>0</v>
      </c>
      <c r="Q8" s="8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>
      <c r="A9" s="11" t="s">
        <v>168</v>
      </c>
      <c r="B9" s="12" t="s">
        <v>171</v>
      </c>
      <c r="C9" s="13" t="s">
        <v>91</v>
      </c>
      <c r="D9" s="14" t="s">
        <v>24</v>
      </c>
      <c r="E9" s="14" t="s">
        <v>24</v>
      </c>
      <c r="F9" s="14" t="s">
        <v>24</v>
      </c>
      <c r="G9" s="14" t="s">
        <v>24</v>
      </c>
      <c r="H9" s="2"/>
      <c r="I9" s="8" t="s">
        <v>48</v>
      </c>
      <c r="J9" s="8">
        <f t="shared" si="1"/>
        <v>2</v>
      </c>
      <c r="K9" s="8" t="s">
        <v>49</v>
      </c>
      <c r="L9" s="10">
        <f t="shared" si="2"/>
        <v>0</v>
      </c>
      <c r="M9" s="8" t="s">
        <v>50</v>
      </c>
      <c r="N9" s="8">
        <f t="shared" si="3"/>
        <v>2</v>
      </c>
      <c r="O9" s="8" t="s">
        <v>51</v>
      </c>
      <c r="P9" s="8">
        <f t="shared" si="4"/>
        <v>0</v>
      </c>
      <c r="Q9" s="8">
        <f t="shared" si="5"/>
        <v>4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15" t="s">
        <v>168</v>
      </c>
      <c r="B10" s="45" t="s">
        <v>172</v>
      </c>
      <c r="C10" s="17" t="s">
        <v>42</v>
      </c>
      <c r="D10" s="14" t="s">
        <v>24</v>
      </c>
      <c r="E10" s="14" t="s">
        <v>24</v>
      </c>
      <c r="F10" s="14" t="s">
        <v>24</v>
      </c>
      <c r="G10" s="14" t="s">
        <v>24</v>
      </c>
      <c r="H10" s="2"/>
      <c r="I10" s="8" t="s">
        <v>54</v>
      </c>
      <c r="J10" s="8">
        <f t="shared" si="1"/>
        <v>1</v>
      </c>
      <c r="K10" s="8" t="s">
        <v>55</v>
      </c>
      <c r="L10" s="10">
        <f t="shared" si="2"/>
        <v>0</v>
      </c>
      <c r="M10" s="8" t="s">
        <v>56</v>
      </c>
      <c r="N10" s="8">
        <f t="shared" si="3"/>
        <v>0</v>
      </c>
      <c r="O10" s="8" t="s">
        <v>57</v>
      </c>
      <c r="P10" s="8">
        <f t="shared" si="4"/>
        <v>0</v>
      </c>
      <c r="Q10" s="8">
        <f t="shared" si="5"/>
        <v>1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11" t="s">
        <v>173</v>
      </c>
      <c r="B11" s="12" t="s">
        <v>174</v>
      </c>
      <c r="C11" s="13" t="s">
        <v>23</v>
      </c>
      <c r="D11" s="14" t="s">
        <v>24</v>
      </c>
      <c r="E11" s="14" t="s">
        <v>24</v>
      </c>
      <c r="F11" s="14" t="s">
        <v>24</v>
      </c>
      <c r="G11" s="14" t="s">
        <v>24</v>
      </c>
      <c r="H11" s="2"/>
      <c r="I11" s="8" t="s">
        <v>59</v>
      </c>
      <c r="J11" s="8">
        <f t="shared" si="1"/>
        <v>0</v>
      </c>
      <c r="K11" s="8" t="s">
        <v>60</v>
      </c>
      <c r="L11" s="10">
        <f t="shared" si="2"/>
        <v>0</v>
      </c>
      <c r="M11" s="8" t="s">
        <v>61</v>
      </c>
      <c r="N11" s="8">
        <f t="shared" si="3"/>
        <v>0</v>
      </c>
      <c r="O11" s="8" t="s">
        <v>62</v>
      </c>
      <c r="P11" s="8">
        <f t="shared" si="4"/>
        <v>0</v>
      </c>
      <c r="Q11" s="8">
        <f t="shared" si="5"/>
        <v>0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15" t="s">
        <v>173</v>
      </c>
      <c r="B12" s="16" t="s">
        <v>175</v>
      </c>
      <c r="C12" s="17" t="s">
        <v>36</v>
      </c>
      <c r="D12" s="14" t="s">
        <v>24</v>
      </c>
      <c r="E12" s="14" t="s">
        <v>24</v>
      </c>
      <c r="F12" s="14" t="s">
        <v>24</v>
      </c>
      <c r="G12" s="14" t="s">
        <v>24</v>
      </c>
      <c r="H12" s="2"/>
      <c r="I12" s="8" t="s">
        <v>66</v>
      </c>
      <c r="J12" s="8">
        <f t="shared" si="1"/>
        <v>0</v>
      </c>
      <c r="K12" s="8" t="s">
        <v>67</v>
      </c>
      <c r="L12" s="10">
        <f t="shared" si="2"/>
        <v>0</v>
      </c>
      <c r="M12" s="8" t="s">
        <v>68</v>
      </c>
      <c r="N12" s="8">
        <f t="shared" si="3"/>
        <v>0</v>
      </c>
      <c r="O12" s="8" t="s">
        <v>69</v>
      </c>
      <c r="P12" s="8">
        <f t="shared" si="4"/>
        <v>0</v>
      </c>
      <c r="Q12" s="8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11" t="s">
        <v>173</v>
      </c>
      <c r="B13" s="12" t="s">
        <v>176</v>
      </c>
      <c r="C13" s="13" t="s">
        <v>76</v>
      </c>
      <c r="D13" s="14" t="s">
        <v>24</v>
      </c>
      <c r="E13" s="14" t="s">
        <v>24</v>
      </c>
      <c r="F13" s="14" t="s">
        <v>24</v>
      </c>
      <c r="G13" s="14" t="s">
        <v>24</v>
      </c>
      <c r="H13" s="2"/>
      <c r="I13" s="8" t="s">
        <v>71</v>
      </c>
      <c r="J13" s="8">
        <f t="shared" si="1"/>
        <v>0</v>
      </c>
      <c r="K13" s="8" t="s">
        <v>72</v>
      </c>
      <c r="L13" s="10">
        <f t="shared" si="2"/>
        <v>0</v>
      </c>
      <c r="M13" s="8" t="s">
        <v>73</v>
      </c>
      <c r="N13" s="8">
        <f t="shared" si="3"/>
        <v>0</v>
      </c>
      <c r="O13" s="8" t="s">
        <v>74</v>
      </c>
      <c r="P13" s="8">
        <f t="shared" si="4"/>
        <v>0</v>
      </c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15" t="s">
        <v>173</v>
      </c>
      <c r="B14" s="16" t="s">
        <v>177</v>
      </c>
      <c r="C14" s="17" t="s">
        <v>53</v>
      </c>
      <c r="D14" s="14" t="s">
        <v>24</v>
      </c>
      <c r="E14" s="14" t="s">
        <v>24</v>
      </c>
      <c r="F14" s="14" t="s">
        <v>24</v>
      </c>
      <c r="G14" s="14" t="s">
        <v>24</v>
      </c>
      <c r="H14" s="2"/>
      <c r="I14" s="18" t="s">
        <v>77</v>
      </c>
      <c r="J14" s="19"/>
      <c r="K14" s="19"/>
      <c r="L14" s="19"/>
      <c r="M14" s="19"/>
      <c r="N14" s="19"/>
      <c r="O14" s="19"/>
      <c r="P14" s="20"/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11" t="s">
        <v>178</v>
      </c>
      <c r="B15" s="12" t="s">
        <v>179</v>
      </c>
      <c r="C15" s="13" t="s">
        <v>65</v>
      </c>
      <c r="D15" s="14" t="s">
        <v>24</v>
      </c>
      <c r="E15" s="14" t="s">
        <v>24</v>
      </c>
      <c r="F15" s="14" t="s">
        <v>24</v>
      </c>
      <c r="G15" s="14" t="s">
        <v>24</v>
      </c>
      <c r="H15" s="2"/>
      <c r="I15" s="21" t="s">
        <v>80</v>
      </c>
      <c r="J15" s="19"/>
      <c r="K15" s="19"/>
      <c r="L15" s="19"/>
      <c r="M15" s="19"/>
      <c r="N15" s="19"/>
      <c r="O15" s="19"/>
      <c r="P15" s="20"/>
      <c r="Q15" s="8">
        <f>sum(Q4:Q14)</f>
        <v>24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15" t="s">
        <v>178</v>
      </c>
      <c r="B16" s="16" t="s">
        <v>180</v>
      </c>
      <c r="C16" s="17" t="s">
        <v>162</v>
      </c>
      <c r="D16" s="14" t="s">
        <v>24</v>
      </c>
      <c r="E16" s="14" t="s">
        <v>24</v>
      </c>
      <c r="F16" s="14" t="s">
        <v>24</v>
      </c>
      <c r="G16" s="14" t="s">
        <v>24</v>
      </c>
      <c r="H16" s="2"/>
      <c r="I16" s="22"/>
      <c r="J16" s="8" t="s">
        <v>82</v>
      </c>
      <c r="K16" s="18" t="s">
        <v>83</v>
      </c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1" t="s">
        <v>178</v>
      </c>
      <c r="B17" s="12" t="s">
        <v>181</v>
      </c>
      <c r="C17" s="13" t="s">
        <v>162</v>
      </c>
      <c r="D17" s="14" t="s">
        <v>24</v>
      </c>
      <c r="E17" s="14" t="s">
        <v>24</v>
      </c>
      <c r="F17" s="14" t="s">
        <v>24</v>
      </c>
      <c r="G17" s="14" t="s">
        <v>24</v>
      </c>
      <c r="H17" s="2"/>
      <c r="I17" s="8" t="s">
        <v>13</v>
      </c>
      <c r="J17" s="8">
        <f>countif(D:D,"o")</f>
        <v>0</v>
      </c>
      <c r="K17" s="8">
        <f>countif(D:D,"x")</f>
        <v>24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5" t="s">
        <v>178</v>
      </c>
      <c r="B18" s="16" t="s">
        <v>182</v>
      </c>
      <c r="C18" s="17" t="s">
        <v>162</v>
      </c>
      <c r="D18" s="14" t="s">
        <v>24</v>
      </c>
      <c r="E18" s="14" t="s">
        <v>24</v>
      </c>
      <c r="F18" s="14" t="s">
        <v>24</v>
      </c>
      <c r="G18" s="14" t="s">
        <v>24</v>
      </c>
      <c r="H18" s="2"/>
      <c r="I18" s="8" t="s">
        <v>14</v>
      </c>
      <c r="J18" s="8">
        <f>countif(E:E,"o")</f>
        <v>0</v>
      </c>
      <c r="K18" s="8">
        <f>countif(E:E,"x")</f>
        <v>24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1" t="s">
        <v>183</v>
      </c>
      <c r="B19" s="12" t="s">
        <v>184</v>
      </c>
      <c r="C19" s="13" t="s">
        <v>53</v>
      </c>
      <c r="D19" s="14" t="s">
        <v>24</v>
      </c>
      <c r="E19" s="14" t="s">
        <v>24</v>
      </c>
      <c r="F19" s="14" t="s">
        <v>24</v>
      </c>
      <c r="G19" s="14" t="s">
        <v>24</v>
      </c>
      <c r="H19" s="2"/>
      <c r="I19" s="8" t="s">
        <v>15</v>
      </c>
      <c r="J19" s="8">
        <f>countif(F:F,"o")</f>
        <v>0</v>
      </c>
      <c r="K19" s="8">
        <f>countif(F:F,"x")</f>
        <v>24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5" t="s">
        <v>183</v>
      </c>
      <c r="B20" s="16" t="s">
        <v>52</v>
      </c>
      <c r="C20" s="17" t="s">
        <v>53</v>
      </c>
      <c r="D20" s="14" t="s">
        <v>24</v>
      </c>
      <c r="E20" s="14" t="s">
        <v>24</v>
      </c>
      <c r="F20" s="14" t="s">
        <v>24</v>
      </c>
      <c r="G20" s="14" t="s">
        <v>24</v>
      </c>
      <c r="H20" s="2"/>
      <c r="I20" s="8" t="s">
        <v>16</v>
      </c>
      <c r="J20" s="8">
        <f>countif(G:G,"o")</f>
        <v>0</v>
      </c>
      <c r="K20" s="8">
        <f>countif(G:G,"x")</f>
        <v>24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1" t="s">
        <v>183</v>
      </c>
      <c r="B21" s="12" t="s">
        <v>185</v>
      </c>
      <c r="C21" s="13" t="s">
        <v>65</v>
      </c>
      <c r="D21" s="14" t="s">
        <v>24</v>
      </c>
      <c r="E21" s="14" t="s">
        <v>24</v>
      </c>
      <c r="F21" s="14" t="s">
        <v>24</v>
      </c>
      <c r="G21" s="14" t="s">
        <v>24</v>
      </c>
      <c r="H21" s="2"/>
      <c r="I21" s="25"/>
      <c r="J21" s="26"/>
      <c r="K21" s="2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5" t="s">
        <v>183</v>
      </c>
      <c r="B22" s="16" t="s">
        <v>186</v>
      </c>
      <c r="C22" s="17" t="s">
        <v>187</v>
      </c>
      <c r="D22" s="14" t="s">
        <v>24</v>
      </c>
      <c r="E22" s="14" t="s">
        <v>24</v>
      </c>
      <c r="F22" s="14" t="s">
        <v>24</v>
      </c>
      <c r="G22" s="14" t="s">
        <v>24</v>
      </c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1" t="s">
        <v>188</v>
      </c>
      <c r="B23" s="24" t="s">
        <v>189</v>
      </c>
      <c r="C23" s="13" t="s">
        <v>102</v>
      </c>
      <c r="D23" s="14" t="s">
        <v>24</v>
      </c>
      <c r="E23" s="14" t="s">
        <v>24</v>
      </c>
      <c r="F23" s="14" t="s">
        <v>24</v>
      </c>
      <c r="G23" s="14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5" t="s">
        <v>188</v>
      </c>
      <c r="B24" s="16" t="s">
        <v>190</v>
      </c>
      <c r="C24" s="17" t="s">
        <v>102</v>
      </c>
      <c r="D24" s="14" t="s">
        <v>24</v>
      </c>
      <c r="E24" s="14" t="s">
        <v>24</v>
      </c>
      <c r="F24" s="14" t="s">
        <v>24</v>
      </c>
      <c r="G24" s="14" t="s">
        <v>24</v>
      </c>
      <c r="H24" s="2"/>
      <c r="I24" s="25"/>
      <c r="J24" s="26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1" t="s">
        <v>188</v>
      </c>
      <c r="B25" s="12" t="s">
        <v>191</v>
      </c>
      <c r="C25" s="13" t="s">
        <v>30</v>
      </c>
      <c r="D25" s="14" t="s">
        <v>24</v>
      </c>
      <c r="E25" s="14" t="s">
        <v>24</v>
      </c>
      <c r="F25" s="14" t="s">
        <v>24</v>
      </c>
      <c r="G25" s="14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5" t="s">
        <v>188</v>
      </c>
      <c r="B26" s="16" t="s">
        <v>192</v>
      </c>
      <c r="C26" s="17" t="s">
        <v>193</v>
      </c>
      <c r="D26" s="14" t="s">
        <v>24</v>
      </c>
      <c r="E26" s="14" t="s">
        <v>24</v>
      </c>
      <c r="F26" s="14" t="s">
        <v>24</v>
      </c>
      <c r="G26" s="14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11" t="s">
        <v>194</v>
      </c>
      <c r="B27" s="12" t="s">
        <v>195</v>
      </c>
      <c r="C27" s="13" t="s">
        <v>162</v>
      </c>
      <c r="D27" s="14" t="s">
        <v>24</v>
      </c>
      <c r="E27" s="14" t="s">
        <v>24</v>
      </c>
      <c r="F27" s="14" t="s">
        <v>24</v>
      </c>
      <c r="G27" s="14" t="s">
        <v>24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15" t="s">
        <v>194</v>
      </c>
      <c r="B28" s="16" t="s">
        <v>196</v>
      </c>
      <c r="C28" s="17" t="s">
        <v>162</v>
      </c>
      <c r="D28" s="14" t="s">
        <v>24</v>
      </c>
      <c r="E28" s="14" t="s">
        <v>24</v>
      </c>
      <c r="F28" s="14" t="s">
        <v>24</v>
      </c>
      <c r="G28" s="14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11" t="s">
        <v>194</v>
      </c>
      <c r="B29" s="12" t="s">
        <v>197</v>
      </c>
      <c r="C29" s="13" t="s">
        <v>30</v>
      </c>
      <c r="D29" s="14" t="s">
        <v>24</v>
      </c>
      <c r="E29" s="14" t="s">
        <v>24</v>
      </c>
      <c r="F29" s="14" t="s">
        <v>24</v>
      </c>
      <c r="G29" s="14" t="s">
        <v>24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15" t="s">
        <v>194</v>
      </c>
      <c r="B30" s="16" t="s">
        <v>198</v>
      </c>
      <c r="C30" s="17" t="s">
        <v>102</v>
      </c>
      <c r="D30" s="14" t="s">
        <v>24</v>
      </c>
      <c r="E30" s="14" t="s">
        <v>24</v>
      </c>
      <c r="F30" s="14" t="s">
        <v>24</v>
      </c>
      <c r="G30" s="14" t="s">
        <v>24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6"/>
      <c r="B31" s="6"/>
      <c r="C31" s="6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G1"/>
    <mergeCell ref="A2:G2"/>
    <mergeCell ref="A3:G3"/>
    <mergeCell ref="A4:G4"/>
    <mergeCell ref="I14:P14"/>
    <mergeCell ref="I15:P1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57.88"/>
    <col customWidth="1" min="9" max="9" width="13.75"/>
    <col customWidth="1" min="10" max="10" width="6.25"/>
    <col customWidth="1" min="13" max="13" width="17.5"/>
    <col customWidth="1" min="15" max="15" width="15.5"/>
  </cols>
  <sheetData>
    <row r="1">
      <c r="A1" s="46" t="s">
        <v>164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8" t="s">
        <v>199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200</v>
      </c>
      <c r="H3" s="2"/>
      <c r="I3" s="7" t="s">
        <v>4</v>
      </c>
      <c r="J3" s="7" t="s">
        <v>5</v>
      </c>
      <c r="K3" s="7" t="s">
        <v>6</v>
      </c>
      <c r="L3" s="7" t="s">
        <v>5</v>
      </c>
      <c r="M3" s="7" t="s">
        <v>7</v>
      </c>
      <c r="N3" s="7" t="s">
        <v>5</v>
      </c>
      <c r="O3" s="7" t="s">
        <v>8</v>
      </c>
      <c r="P3" s="7" t="s">
        <v>5</v>
      </c>
      <c r="Q3" s="8" t="s">
        <v>9</v>
      </c>
      <c r="R3" s="2"/>
      <c r="S3" s="2"/>
      <c r="T3" s="2"/>
      <c r="U3" s="2"/>
      <c r="V3" s="2"/>
      <c r="W3" s="2"/>
      <c r="X3" s="2"/>
      <c r="Y3" s="2"/>
      <c r="Z3" s="2"/>
    </row>
    <row r="4">
      <c r="A4" s="47" t="s">
        <v>201</v>
      </c>
      <c r="B4" s="48"/>
      <c r="C4" s="48"/>
      <c r="D4" s="48"/>
      <c r="E4" s="48"/>
      <c r="F4" s="48"/>
      <c r="G4" s="49"/>
      <c r="H4" s="2"/>
      <c r="I4" s="8" t="s">
        <v>17</v>
      </c>
      <c r="J4" s="8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1</v>
      </c>
      <c r="K4" s="8" t="s">
        <v>18</v>
      </c>
      <c r="L4" s="10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8" t="s">
        <v>19</v>
      </c>
      <c r="N4" s="8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0</v>
      </c>
      <c r="O4" s="8" t="s">
        <v>20</v>
      </c>
      <c r="P4" s="8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8">
        <f t="shared" ref="Q4:Q14" si="5">sum(J4,L4,N4,P4)</f>
        <v>1</v>
      </c>
      <c r="R4" s="2"/>
      <c r="S4" s="2"/>
      <c r="T4" s="2"/>
      <c r="U4" s="2"/>
      <c r="V4" s="2"/>
      <c r="W4" s="2"/>
      <c r="X4" s="2"/>
      <c r="Y4" s="2"/>
      <c r="Z4" s="2"/>
    </row>
    <row r="5">
      <c r="A5" s="6"/>
      <c r="B5" s="6"/>
      <c r="C5" s="6"/>
      <c r="D5" s="6"/>
      <c r="E5" s="6"/>
      <c r="F5" s="6"/>
      <c r="G5" s="6"/>
      <c r="H5" s="2"/>
      <c r="I5" s="8" t="s">
        <v>25</v>
      </c>
      <c r="J5" s="8">
        <f t="shared" si="1"/>
        <v>0</v>
      </c>
      <c r="K5" s="8" t="s">
        <v>26</v>
      </c>
      <c r="L5" s="10">
        <f t="shared" si="2"/>
        <v>2</v>
      </c>
      <c r="M5" s="8" t="s">
        <v>27</v>
      </c>
      <c r="N5" s="8">
        <f t="shared" si="3"/>
        <v>1</v>
      </c>
      <c r="O5" s="8" t="s">
        <v>28</v>
      </c>
      <c r="P5" s="8">
        <f t="shared" si="4"/>
        <v>0</v>
      </c>
      <c r="Q5" s="8">
        <f t="shared" si="5"/>
        <v>3</v>
      </c>
      <c r="R5" s="2"/>
      <c r="S5" s="2"/>
      <c r="T5" s="2"/>
      <c r="U5" s="2"/>
      <c r="V5" s="2"/>
      <c r="W5" s="2"/>
      <c r="X5" s="2"/>
      <c r="Y5" s="2"/>
      <c r="Z5" s="2"/>
    </row>
    <row r="6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44" t="s">
        <v>16</v>
      </c>
      <c r="H6" s="2"/>
      <c r="I6" s="8" t="s">
        <v>31</v>
      </c>
      <c r="J6" s="8">
        <f t="shared" si="1"/>
        <v>0</v>
      </c>
      <c r="K6" s="8" t="s">
        <v>32</v>
      </c>
      <c r="L6" s="10">
        <f t="shared" si="2"/>
        <v>0</v>
      </c>
      <c r="M6" s="8" t="s">
        <v>33</v>
      </c>
      <c r="N6" s="8">
        <f t="shared" si="3"/>
        <v>0</v>
      </c>
      <c r="O6" s="8" t="s">
        <v>34</v>
      </c>
      <c r="P6" s="8">
        <f t="shared" si="4"/>
        <v>0</v>
      </c>
      <c r="Q6" s="8">
        <f t="shared" si="5"/>
        <v>0</v>
      </c>
      <c r="R6" s="2"/>
      <c r="S6" s="2"/>
      <c r="T6" s="2"/>
      <c r="U6" s="2"/>
      <c r="V6" s="2"/>
      <c r="W6" s="2"/>
      <c r="X6" s="2"/>
      <c r="Y6" s="2"/>
      <c r="Z6" s="2"/>
    </row>
    <row r="7">
      <c r="A7" s="11" t="s">
        <v>202</v>
      </c>
      <c r="B7" s="50" t="s">
        <v>203</v>
      </c>
      <c r="C7" s="13" t="s">
        <v>124</v>
      </c>
      <c r="D7" s="14" t="s">
        <v>24</v>
      </c>
      <c r="E7" s="14" t="s">
        <v>24</v>
      </c>
      <c r="F7" s="14" t="s">
        <v>24</v>
      </c>
      <c r="G7" s="14" t="s">
        <v>24</v>
      </c>
      <c r="H7" s="2"/>
      <c r="I7" s="8" t="s">
        <v>37</v>
      </c>
      <c r="J7" s="8">
        <f t="shared" si="1"/>
        <v>0</v>
      </c>
      <c r="K7" s="8" t="s">
        <v>38</v>
      </c>
      <c r="L7" s="10">
        <f t="shared" si="2"/>
        <v>0</v>
      </c>
      <c r="M7" s="8" t="s">
        <v>39</v>
      </c>
      <c r="N7" s="8">
        <f t="shared" si="3"/>
        <v>0</v>
      </c>
      <c r="O7" s="8" t="s">
        <v>40</v>
      </c>
      <c r="P7" s="8">
        <f t="shared" si="4"/>
        <v>0</v>
      </c>
      <c r="Q7" s="8">
        <f t="shared" si="5"/>
        <v>0</v>
      </c>
      <c r="R7" s="2"/>
      <c r="S7" s="2"/>
      <c r="T7" s="2"/>
      <c r="U7" s="2"/>
      <c r="V7" s="2"/>
      <c r="W7" s="2"/>
      <c r="X7" s="2"/>
      <c r="Y7" s="2"/>
      <c r="Z7" s="2"/>
    </row>
    <row r="8">
      <c r="A8" s="15" t="s">
        <v>202</v>
      </c>
      <c r="B8" s="16" t="s">
        <v>204</v>
      </c>
      <c r="C8" s="17" t="s">
        <v>65</v>
      </c>
      <c r="D8" s="14" t="s">
        <v>24</v>
      </c>
      <c r="E8" s="14" t="s">
        <v>24</v>
      </c>
      <c r="F8" s="14" t="s">
        <v>24</v>
      </c>
      <c r="G8" s="14" t="s">
        <v>24</v>
      </c>
      <c r="H8" s="2"/>
      <c r="I8" s="8" t="s">
        <v>43</v>
      </c>
      <c r="J8" s="8">
        <f t="shared" si="1"/>
        <v>0</v>
      </c>
      <c r="K8" s="8" t="s">
        <v>44</v>
      </c>
      <c r="L8" s="10">
        <f t="shared" si="2"/>
        <v>0</v>
      </c>
      <c r="M8" s="8" t="s">
        <v>45</v>
      </c>
      <c r="N8" s="8">
        <f t="shared" si="3"/>
        <v>0</v>
      </c>
      <c r="O8" s="8" t="s">
        <v>46</v>
      </c>
      <c r="P8" s="8">
        <f t="shared" si="4"/>
        <v>0</v>
      </c>
      <c r="Q8" s="8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>
      <c r="A9" s="11" t="s">
        <v>205</v>
      </c>
      <c r="B9" s="12" t="s">
        <v>206</v>
      </c>
      <c r="C9" s="13" t="s">
        <v>207</v>
      </c>
      <c r="D9" s="14" t="s">
        <v>24</v>
      </c>
      <c r="E9" s="14" t="s">
        <v>24</v>
      </c>
      <c r="F9" s="14" t="s">
        <v>24</v>
      </c>
      <c r="G9" s="14" t="s">
        <v>24</v>
      </c>
      <c r="H9" s="2"/>
      <c r="I9" s="8" t="s">
        <v>48</v>
      </c>
      <c r="J9" s="8">
        <f t="shared" si="1"/>
        <v>0</v>
      </c>
      <c r="K9" s="8" t="s">
        <v>49</v>
      </c>
      <c r="L9" s="10">
        <f t="shared" si="2"/>
        <v>0</v>
      </c>
      <c r="M9" s="8" t="s">
        <v>50</v>
      </c>
      <c r="N9" s="8">
        <f t="shared" si="3"/>
        <v>0</v>
      </c>
      <c r="O9" s="8" t="s">
        <v>51</v>
      </c>
      <c r="P9" s="8">
        <f t="shared" si="4"/>
        <v>0</v>
      </c>
      <c r="Q9" s="8">
        <f t="shared" si="5"/>
        <v>0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15" t="s">
        <v>205</v>
      </c>
      <c r="B10" s="16" t="s">
        <v>208</v>
      </c>
      <c r="C10" s="17" t="s">
        <v>193</v>
      </c>
      <c r="D10" s="14" t="s">
        <v>24</v>
      </c>
      <c r="E10" s="14" t="s">
        <v>24</v>
      </c>
      <c r="F10" s="14" t="s">
        <v>24</v>
      </c>
      <c r="G10" s="14" t="s">
        <v>24</v>
      </c>
      <c r="H10" s="2"/>
      <c r="I10" s="8" t="s">
        <v>54</v>
      </c>
      <c r="J10" s="8">
        <f t="shared" si="1"/>
        <v>1</v>
      </c>
      <c r="K10" s="8" t="s">
        <v>55</v>
      </c>
      <c r="L10" s="10">
        <f t="shared" si="2"/>
        <v>0</v>
      </c>
      <c r="M10" s="8" t="s">
        <v>56</v>
      </c>
      <c r="N10" s="8">
        <f t="shared" si="3"/>
        <v>1</v>
      </c>
      <c r="O10" s="8" t="s">
        <v>57</v>
      </c>
      <c r="P10" s="8">
        <f t="shared" si="4"/>
        <v>0</v>
      </c>
      <c r="Q10" s="8">
        <f t="shared" si="5"/>
        <v>2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11" t="s">
        <v>205</v>
      </c>
      <c r="B11" s="12" t="s">
        <v>209</v>
      </c>
      <c r="C11" s="13" t="s">
        <v>106</v>
      </c>
      <c r="D11" s="14" t="s">
        <v>24</v>
      </c>
      <c r="E11" s="14" t="s">
        <v>24</v>
      </c>
      <c r="F11" s="14" t="s">
        <v>24</v>
      </c>
      <c r="G11" s="14" t="s">
        <v>24</v>
      </c>
      <c r="H11" s="2"/>
      <c r="I11" s="8" t="s">
        <v>59</v>
      </c>
      <c r="J11" s="8">
        <f t="shared" si="1"/>
        <v>1</v>
      </c>
      <c r="K11" s="8" t="s">
        <v>60</v>
      </c>
      <c r="L11" s="10">
        <f t="shared" si="2"/>
        <v>0</v>
      </c>
      <c r="M11" s="8" t="s">
        <v>61</v>
      </c>
      <c r="N11" s="8">
        <f t="shared" si="3"/>
        <v>1</v>
      </c>
      <c r="O11" s="8" t="s">
        <v>62</v>
      </c>
      <c r="P11" s="8">
        <f t="shared" si="4"/>
        <v>0</v>
      </c>
      <c r="Q11" s="8">
        <f t="shared" si="5"/>
        <v>2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15" t="s">
        <v>210</v>
      </c>
      <c r="B12" s="16" t="s">
        <v>211</v>
      </c>
      <c r="C12" s="17" t="s">
        <v>23</v>
      </c>
      <c r="D12" s="14" t="s">
        <v>24</v>
      </c>
      <c r="E12" s="14" t="s">
        <v>24</v>
      </c>
      <c r="F12" s="14" t="s">
        <v>24</v>
      </c>
      <c r="G12" s="14" t="s">
        <v>24</v>
      </c>
      <c r="H12" s="2"/>
      <c r="I12" s="8" t="s">
        <v>66</v>
      </c>
      <c r="J12" s="8">
        <f t="shared" si="1"/>
        <v>0</v>
      </c>
      <c r="K12" s="8" t="s">
        <v>67</v>
      </c>
      <c r="L12" s="10">
        <f t="shared" si="2"/>
        <v>0</v>
      </c>
      <c r="M12" s="8" t="s">
        <v>68</v>
      </c>
      <c r="N12" s="8">
        <f t="shared" si="3"/>
        <v>0</v>
      </c>
      <c r="O12" s="8" t="s">
        <v>69</v>
      </c>
      <c r="P12" s="8">
        <f t="shared" si="4"/>
        <v>0</v>
      </c>
      <c r="Q12" s="8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11" t="s">
        <v>210</v>
      </c>
      <c r="B13" s="12" t="s">
        <v>212</v>
      </c>
      <c r="C13" s="13" t="s">
        <v>23</v>
      </c>
      <c r="D13" s="14" t="s">
        <v>24</v>
      </c>
      <c r="E13" s="14" t="s">
        <v>24</v>
      </c>
      <c r="F13" s="14" t="s">
        <v>24</v>
      </c>
      <c r="G13" s="14" t="s">
        <v>24</v>
      </c>
      <c r="H13" s="2"/>
      <c r="I13" s="8" t="s">
        <v>71</v>
      </c>
      <c r="J13" s="8">
        <f t="shared" si="1"/>
        <v>0</v>
      </c>
      <c r="K13" s="8" t="s">
        <v>72</v>
      </c>
      <c r="L13" s="10">
        <f t="shared" si="2"/>
        <v>0</v>
      </c>
      <c r="M13" s="8" t="s">
        <v>73</v>
      </c>
      <c r="N13" s="8">
        <f t="shared" si="3"/>
        <v>0</v>
      </c>
      <c r="O13" s="8" t="s">
        <v>74</v>
      </c>
      <c r="P13" s="8">
        <f t="shared" si="4"/>
        <v>0</v>
      </c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15" t="s">
        <v>213</v>
      </c>
      <c r="B14" s="16" t="s">
        <v>214</v>
      </c>
      <c r="C14" s="17" t="s">
        <v>89</v>
      </c>
      <c r="D14" s="14" t="s">
        <v>24</v>
      </c>
      <c r="E14" s="14" t="s">
        <v>24</v>
      </c>
      <c r="F14" s="14" t="s">
        <v>24</v>
      </c>
      <c r="G14" s="14" t="s">
        <v>24</v>
      </c>
      <c r="H14" s="2"/>
      <c r="I14" s="18" t="s">
        <v>77</v>
      </c>
      <c r="J14" s="19"/>
      <c r="K14" s="19"/>
      <c r="L14" s="19"/>
      <c r="M14" s="19"/>
      <c r="N14" s="19"/>
      <c r="O14" s="19"/>
      <c r="P14" s="20"/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6"/>
      <c r="B15" s="6"/>
      <c r="C15" s="6"/>
      <c r="D15" s="6"/>
      <c r="E15" s="6"/>
      <c r="F15" s="6"/>
      <c r="G15" s="6"/>
      <c r="H15" s="2"/>
      <c r="I15" s="21" t="s">
        <v>80</v>
      </c>
      <c r="J15" s="19"/>
      <c r="K15" s="19"/>
      <c r="L15" s="19"/>
      <c r="M15" s="19"/>
      <c r="N15" s="19"/>
      <c r="O15" s="19"/>
      <c r="P15" s="20"/>
      <c r="Q15" s="8">
        <f>sum(Q4:Q14)</f>
        <v>8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6"/>
      <c r="B16" s="6"/>
      <c r="C16" s="6"/>
      <c r="D16" s="6"/>
      <c r="E16" s="6"/>
      <c r="F16" s="6"/>
      <c r="G16" s="6"/>
      <c r="H16" s="2"/>
      <c r="I16" s="22"/>
      <c r="J16" s="8" t="s">
        <v>82</v>
      </c>
      <c r="K16" s="18" t="s">
        <v>83</v>
      </c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6"/>
      <c r="B17" s="6"/>
      <c r="C17" s="6"/>
      <c r="D17" s="6"/>
      <c r="E17" s="6"/>
      <c r="F17" s="6"/>
      <c r="G17" s="6"/>
      <c r="H17" s="2"/>
      <c r="I17" s="8" t="s">
        <v>13</v>
      </c>
      <c r="J17" s="8">
        <f>countif(D:D,"o")</f>
        <v>0</v>
      </c>
      <c r="K17" s="8">
        <f>countif(D:D,"x")</f>
        <v>8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6"/>
      <c r="B18" s="6"/>
      <c r="C18" s="6"/>
      <c r="D18" s="6"/>
      <c r="E18" s="6"/>
      <c r="F18" s="6"/>
      <c r="G18" s="6"/>
      <c r="H18" s="2"/>
      <c r="I18" s="8" t="s">
        <v>14</v>
      </c>
      <c r="J18" s="8">
        <f>countif(E:E,"o")</f>
        <v>0</v>
      </c>
      <c r="K18" s="8">
        <f>countif(E:E,"x")</f>
        <v>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6"/>
      <c r="B19" s="6"/>
      <c r="C19" s="6"/>
      <c r="D19" s="6"/>
      <c r="E19" s="6"/>
      <c r="F19" s="6"/>
      <c r="G19" s="6"/>
      <c r="H19" s="2"/>
      <c r="I19" s="8" t="s">
        <v>15</v>
      </c>
      <c r="J19" s="8">
        <f>countif(F:F,"o")</f>
        <v>0</v>
      </c>
      <c r="K19" s="8">
        <f>countif(F:F,"x")</f>
        <v>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6"/>
      <c r="B20" s="6"/>
      <c r="C20" s="6"/>
      <c r="D20" s="6"/>
      <c r="E20" s="6"/>
      <c r="F20" s="6"/>
      <c r="G20" s="6"/>
      <c r="H20" s="2"/>
      <c r="I20" s="8" t="s">
        <v>16</v>
      </c>
      <c r="J20" s="8">
        <f>countif(G:G,"o")</f>
        <v>0</v>
      </c>
      <c r="K20" s="8">
        <f>countif(G:G,"x")</f>
        <v>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6"/>
      <c r="B21" s="6"/>
      <c r="C21" s="6"/>
      <c r="D21" s="6"/>
      <c r="E21" s="6"/>
      <c r="F21" s="6"/>
      <c r="G21" s="6"/>
      <c r="H21" s="2"/>
      <c r="I21" s="25"/>
      <c r="J21" s="26"/>
      <c r="K21" s="2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6"/>
      <c r="B22" s="6"/>
      <c r="C22" s="6"/>
      <c r="D22" s="6"/>
      <c r="E22" s="6"/>
      <c r="F22" s="6"/>
      <c r="G22" s="6"/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G1"/>
    <mergeCell ref="A2:G2"/>
    <mergeCell ref="A3:G3"/>
    <mergeCell ref="A4:G4"/>
    <mergeCell ref="I14:P14"/>
    <mergeCell ref="I15:P1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25"/>
    <col customWidth="1" min="2" max="2" width="59.13"/>
    <col customWidth="1" min="3" max="3" width="11.5"/>
    <col customWidth="1" min="9" max="9" width="13.75"/>
    <col customWidth="1" min="13" max="13" width="16.25"/>
  </cols>
  <sheetData>
    <row r="1">
      <c r="A1" s="1" t="s">
        <v>215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51" t="s">
        <v>216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217</v>
      </c>
      <c r="H3" s="2"/>
      <c r="I3" s="7" t="s">
        <v>4</v>
      </c>
      <c r="J3" s="7" t="s">
        <v>5</v>
      </c>
      <c r="K3" s="7" t="s">
        <v>6</v>
      </c>
      <c r="L3" s="7" t="s">
        <v>5</v>
      </c>
      <c r="M3" s="7" t="s">
        <v>7</v>
      </c>
      <c r="N3" s="7" t="s">
        <v>5</v>
      </c>
      <c r="O3" s="7" t="s">
        <v>8</v>
      </c>
      <c r="P3" s="7" t="s">
        <v>5</v>
      </c>
      <c r="Q3" s="8" t="s">
        <v>9</v>
      </c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218</v>
      </c>
      <c r="H4" s="2"/>
      <c r="I4" s="8" t="s">
        <v>17</v>
      </c>
      <c r="J4" s="8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3</v>
      </c>
      <c r="K4" s="8" t="s">
        <v>18</v>
      </c>
      <c r="L4" s="10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8" t="s">
        <v>19</v>
      </c>
      <c r="N4" s="8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7</v>
      </c>
      <c r="O4" s="8" t="s">
        <v>20</v>
      </c>
      <c r="P4" s="8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1</v>
      </c>
      <c r="Q4" s="8">
        <f t="shared" ref="Q4:Q14" si="5">sum(J4,L4,N4,P4)</f>
        <v>12</v>
      </c>
      <c r="R4" s="2"/>
      <c r="S4" s="2"/>
      <c r="T4" s="2"/>
      <c r="U4" s="2"/>
      <c r="V4" s="2"/>
      <c r="W4" s="2"/>
      <c r="X4" s="2"/>
      <c r="Y4" s="2"/>
      <c r="Z4" s="2"/>
    </row>
    <row r="5">
      <c r="A5" s="6"/>
      <c r="B5" s="6"/>
      <c r="C5" s="6"/>
      <c r="D5" s="6"/>
      <c r="E5" s="6"/>
      <c r="F5" s="6"/>
      <c r="G5" s="6"/>
      <c r="H5" s="2"/>
      <c r="I5" s="8" t="s">
        <v>25</v>
      </c>
      <c r="J5" s="8">
        <f t="shared" si="1"/>
        <v>2</v>
      </c>
      <c r="K5" s="8" t="s">
        <v>26</v>
      </c>
      <c r="L5" s="10">
        <f t="shared" si="2"/>
        <v>1</v>
      </c>
      <c r="M5" s="8" t="s">
        <v>27</v>
      </c>
      <c r="N5" s="8">
        <f t="shared" si="3"/>
        <v>0</v>
      </c>
      <c r="O5" s="8" t="s">
        <v>28</v>
      </c>
      <c r="P5" s="8">
        <f t="shared" si="4"/>
        <v>0</v>
      </c>
      <c r="Q5" s="8">
        <f t="shared" si="5"/>
        <v>3</v>
      </c>
      <c r="R5" s="2"/>
      <c r="S5" s="2"/>
      <c r="T5" s="2"/>
      <c r="U5" s="2"/>
      <c r="V5" s="2"/>
      <c r="W5" s="2"/>
      <c r="X5" s="2"/>
      <c r="Y5" s="2"/>
      <c r="Z5" s="2"/>
    </row>
    <row r="6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2"/>
      <c r="I6" s="8" t="s">
        <v>31</v>
      </c>
      <c r="J6" s="8">
        <f t="shared" si="1"/>
        <v>1</v>
      </c>
      <c r="K6" s="8" t="s">
        <v>32</v>
      </c>
      <c r="L6" s="10">
        <f t="shared" si="2"/>
        <v>0</v>
      </c>
      <c r="M6" s="8" t="s">
        <v>33</v>
      </c>
      <c r="N6" s="8">
        <f t="shared" si="3"/>
        <v>3</v>
      </c>
      <c r="O6" s="8" t="s">
        <v>34</v>
      </c>
      <c r="P6" s="8">
        <f t="shared" si="4"/>
        <v>0</v>
      </c>
      <c r="Q6" s="8">
        <f t="shared" si="5"/>
        <v>4</v>
      </c>
      <c r="R6" s="2"/>
      <c r="S6" s="2"/>
      <c r="T6" s="2"/>
      <c r="U6" s="2"/>
      <c r="V6" s="2"/>
      <c r="W6" s="2"/>
      <c r="X6" s="2"/>
      <c r="Y6" s="2"/>
      <c r="Z6" s="2"/>
    </row>
    <row r="7">
      <c r="A7" s="11" t="s">
        <v>219</v>
      </c>
      <c r="B7" s="12" t="s">
        <v>220</v>
      </c>
      <c r="C7" s="13" t="s">
        <v>221</v>
      </c>
      <c r="D7" s="14" t="s">
        <v>24</v>
      </c>
      <c r="E7" s="14" t="s">
        <v>24</v>
      </c>
      <c r="F7" s="14" t="s">
        <v>24</v>
      </c>
      <c r="G7" s="14" t="s">
        <v>24</v>
      </c>
      <c r="H7" s="2"/>
      <c r="I7" s="8" t="s">
        <v>37</v>
      </c>
      <c r="J7" s="8">
        <f t="shared" si="1"/>
        <v>2</v>
      </c>
      <c r="K7" s="8" t="s">
        <v>38</v>
      </c>
      <c r="L7" s="10">
        <f t="shared" si="2"/>
        <v>0</v>
      </c>
      <c r="M7" s="8" t="s">
        <v>39</v>
      </c>
      <c r="N7" s="8">
        <f t="shared" si="3"/>
        <v>0</v>
      </c>
      <c r="O7" s="8" t="s">
        <v>40</v>
      </c>
      <c r="P7" s="8">
        <f t="shared" si="4"/>
        <v>0</v>
      </c>
      <c r="Q7" s="8">
        <f t="shared" si="5"/>
        <v>2</v>
      </c>
      <c r="R7" s="2"/>
      <c r="S7" s="2"/>
      <c r="T7" s="2"/>
      <c r="U7" s="2"/>
      <c r="V7" s="2"/>
      <c r="W7" s="2"/>
      <c r="X7" s="2"/>
      <c r="Y7" s="2"/>
      <c r="Z7" s="2"/>
    </row>
    <row r="8">
      <c r="A8" s="15" t="s">
        <v>219</v>
      </c>
      <c r="B8" s="16" t="s">
        <v>222</v>
      </c>
      <c r="C8" s="17" t="s">
        <v>162</v>
      </c>
      <c r="D8" s="14" t="s">
        <v>24</v>
      </c>
      <c r="E8" s="14" t="s">
        <v>24</v>
      </c>
      <c r="F8" s="14" t="s">
        <v>24</v>
      </c>
      <c r="G8" s="14" t="s">
        <v>24</v>
      </c>
      <c r="H8" s="2"/>
      <c r="I8" s="8" t="s">
        <v>43</v>
      </c>
      <c r="J8" s="8">
        <f t="shared" si="1"/>
        <v>0</v>
      </c>
      <c r="K8" s="8" t="s">
        <v>44</v>
      </c>
      <c r="L8" s="10">
        <f t="shared" si="2"/>
        <v>0</v>
      </c>
      <c r="M8" s="8" t="s">
        <v>45</v>
      </c>
      <c r="N8" s="8">
        <f t="shared" si="3"/>
        <v>0</v>
      </c>
      <c r="O8" s="8" t="s">
        <v>46</v>
      </c>
      <c r="P8" s="8">
        <f t="shared" si="4"/>
        <v>0</v>
      </c>
      <c r="Q8" s="8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>
      <c r="A9" s="11" t="s">
        <v>219</v>
      </c>
      <c r="B9" s="12" t="s">
        <v>223</v>
      </c>
      <c r="C9" s="13" t="s">
        <v>162</v>
      </c>
      <c r="D9" s="14" t="s">
        <v>24</v>
      </c>
      <c r="E9" s="14" t="s">
        <v>24</v>
      </c>
      <c r="F9" s="14" t="s">
        <v>24</v>
      </c>
      <c r="G9" s="14" t="s">
        <v>24</v>
      </c>
      <c r="H9" s="2"/>
      <c r="I9" s="8" t="s">
        <v>48</v>
      </c>
      <c r="J9" s="8">
        <f t="shared" si="1"/>
        <v>3</v>
      </c>
      <c r="K9" s="8" t="s">
        <v>49</v>
      </c>
      <c r="L9" s="10">
        <f t="shared" si="2"/>
        <v>1</v>
      </c>
      <c r="M9" s="8" t="s">
        <v>50</v>
      </c>
      <c r="N9" s="8">
        <f t="shared" si="3"/>
        <v>4</v>
      </c>
      <c r="O9" s="8" t="s">
        <v>51</v>
      </c>
      <c r="P9" s="8">
        <f t="shared" si="4"/>
        <v>0</v>
      </c>
      <c r="Q9" s="8">
        <f t="shared" si="5"/>
        <v>8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15" t="s">
        <v>224</v>
      </c>
      <c r="B10" s="16" t="s">
        <v>225</v>
      </c>
      <c r="C10" s="17" t="s">
        <v>162</v>
      </c>
      <c r="D10" s="14" t="s">
        <v>24</v>
      </c>
      <c r="E10" s="14" t="s">
        <v>24</v>
      </c>
      <c r="F10" s="14" t="s">
        <v>24</v>
      </c>
      <c r="G10" s="14" t="s">
        <v>24</v>
      </c>
      <c r="H10" s="2"/>
      <c r="I10" s="8" t="s">
        <v>54</v>
      </c>
      <c r="J10" s="8">
        <f t="shared" si="1"/>
        <v>0</v>
      </c>
      <c r="K10" s="8" t="s">
        <v>55</v>
      </c>
      <c r="L10" s="10">
        <f t="shared" si="2"/>
        <v>0</v>
      </c>
      <c r="M10" s="8" t="s">
        <v>56</v>
      </c>
      <c r="N10" s="8">
        <f t="shared" si="3"/>
        <v>0</v>
      </c>
      <c r="O10" s="8" t="s">
        <v>57</v>
      </c>
      <c r="P10" s="8">
        <f t="shared" si="4"/>
        <v>0</v>
      </c>
      <c r="Q10" s="8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11" t="s">
        <v>224</v>
      </c>
      <c r="B11" s="12" t="s">
        <v>226</v>
      </c>
      <c r="C11" s="13" t="s">
        <v>162</v>
      </c>
      <c r="D11" s="14" t="s">
        <v>24</v>
      </c>
      <c r="E11" s="14" t="s">
        <v>24</v>
      </c>
      <c r="F11" s="14" t="s">
        <v>24</v>
      </c>
      <c r="G11" s="14" t="s">
        <v>24</v>
      </c>
      <c r="H11" s="2"/>
      <c r="I11" s="8" t="s">
        <v>59</v>
      </c>
      <c r="J11" s="8">
        <f t="shared" si="1"/>
        <v>0</v>
      </c>
      <c r="K11" s="8" t="s">
        <v>60</v>
      </c>
      <c r="L11" s="10">
        <f t="shared" si="2"/>
        <v>2</v>
      </c>
      <c r="M11" s="8" t="s">
        <v>61</v>
      </c>
      <c r="N11" s="8">
        <f t="shared" si="3"/>
        <v>4</v>
      </c>
      <c r="O11" s="8" t="s">
        <v>62</v>
      </c>
      <c r="P11" s="8">
        <f t="shared" si="4"/>
        <v>0</v>
      </c>
      <c r="Q11" s="8">
        <f t="shared" si="5"/>
        <v>6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15" t="s">
        <v>224</v>
      </c>
      <c r="B12" s="16" t="s">
        <v>227</v>
      </c>
      <c r="C12" s="17" t="s">
        <v>162</v>
      </c>
      <c r="D12" s="14" t="s">
        <v>24</v>
      </c>
      <c r="E12" s="14" t="s">
        <v>24</v>
      </c>
      <c r="F12" s="14" t="s">
        <v>24</v>
      </c>
      <c r="G12" s="14" t="s">
        <v>24</v>
      </c>
      <c r="H12" s="2"/>
      <c r="I12" s="8" t="s">
        <v>66</v>
      </c>
      <c r="J12" s="8">
        <f t="shared" si="1"/>
        <v>0</v>
      </c>
      <c r="K12" s="8" t="s">
        <v>67</v>
      </c>
      <c r="L12" s="10">
        <f t="shared" si="2"/>
        <v>0</v>
      </c>
      <c r="M12" s="8" t="s">
        <v>68</v>
      </c>
      <c r="N12" s="8">
        <f t="shared" si="3"/>
        <v>0</v>
      </c>
      <c r="O12" s="8" t="s">
        <v>69</v>
      </c>
      <c r="P12" s="8">
        <f t="shared" si="4"/>
        <v>0</v>
      </c>
      <c r="Q12" s="8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11" t="s">
        <v>228</v>
      </c>
      <c r="B13" s="12" t="s">
        <v>229</v>
      </c>
      <c r="C13" s="13" t="s">
        <v>102</v>
      </c>
      <c r="D13" s="14" t="s">
        <v>24</v>
      </c>
      <c r="E13" s="14" t="s">
        <v>24</v>
      </c>
      <c r="F13" s="14" t="s">
        <v>24</v>
      </c>
      <c r="G13" s="14" t="s">
        <v>24</v>
      </c>
      <c r="H13" s="2"/>
      <c r="I13" s="8" t="s">
        <v>71</v>
      </c>
      <c r="J13" s="8">
        <f t="shared" si="1"/>
        <v>0</v>
      </c>
      <c r="K13" s="8" t="s">
        <v>72</v>
      </c>
      <c r="L13" s="10">
        <f t="shared" si="2"/>
        <v>0</v>
      </c>
      <c r="M13" s="8" t="s">
        <v>73</v>
      </c>
      <c r="N13" s="8">
        <f t="shared" si="3"/>
        <v>1</v>
      </c>
      <c r="O13" s="8" t="s">
        <v>74</v>
      </c>
      <c r="P13" s="8">
        <f t="shared" si="4"/>
        <v>0</v>
      </c>
      <c r="Q13" s="8">
        <f t="shared" si="5"/>
        <v>1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15" t="s">
        <v>228</v>
      </c>
      <c r="B14" s="16" t="s">
        <v>230</v>
      </c>
      <c r="C14" s="17" t="s">
        <v>231</v>
      </c>
      <c r="D14" s="14" t="s">
        <v>24</v>
      </c>
      <c r="E14" s="14" t="s">
        <v>24</v>
      </c>
      <c r="F14" s="14" t="s">
        <v>24</v>
      </c>
      <c r="G14" s="14" t="s">
        <v>24</v>
      </c>
      <c r="H14" s="2"/>
      <c r="I14" s="18" t="s">
        <v>77</v>
      </c>
      <c r="J14" s="19"/>
      <c r="K14" s="19"/>
      <c r="L14" s="19"/>
      <c r="M14" s="19"/>
      <c r="N14" s="19"/>
      <c r="O14" s="19"/>
      <c r="P14" s="20"/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11" t="s">
        <v>228</v>
      </c>
      <c r="B15" s="52" t="s">
        <v>232</v>
      </c>
      <c r="C15" s="13" t="s">
        <v>162</v>
      </c>
      <c r="D15" s="14" t="s">
        <v>24</v>
      </c>
      <c r="E15" s="14" t="s">
        <v>24</v>
      </c>
      <c r="F15" s="14" t="s">
        <v>24</v>
      </c>
      <c r="G15" s="14" t="s">
        <v>24</v>
      </c>
      <c r="H15" s="2"/>
      <c r="I15" s="21" t="s">
        <v>80</v>
      </c>
      <c r="J15" s="19"/>
      <c r="K15" s="19"/>
      <c r="L15" s="19"/>
      <c r="M15" s="19"/>
      <c r="N15" s="19"/>
      <c r="O15" s="19"/>
      <c r="P15" s="20"/>
      <c r="Q15" s="8">
        <f>sum(Q4:Q14)</f>
        <v>36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15" t="s">
        <v>233</v>
      </c>
      <c r="B16" s="16" t="s">
        <v>234</v>
      </c>
      <c r="C16" s="17" t="s">
        <v>102</v>
      </c>
      <c r="D16" s="14" t="s">
        <v>24</v>
      </c>
      <c r="E16" s="14" t="s">
        <v>24</v>
      </c>
      <c r="F16" s="14" t="s">
        <v>24</v>
      </c>
      <c r="G16" s="14" t="s">
        <v>24</v>
      </c>
      <c r="H16" s="2"/>
      <c r="I16" s="22"/>
      <c r="J16" s="8" t="s">
        <v>82</v>
      </c>
      <c r="K16" s="18" t="s">
        <v>83</v>
      </c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1" t="s">
        <v>233</v>
      </c>
      <c r="B17" s="12" t="s">
        <v>235</v>
      </c>
      <c r="C17" s="13" t="s">
        <v>53</v>
      </c>
      <c r="D17" s="14" t="s">
        <v>24</v>
      </c>
      <c r="E17" s="14" t="s">
        <v>24</v>
      </c>
      <c r="F17" s="14" t="s">
        <v>24</v>
      </c>
      <c r="G17" s="14" t="s">
        <v>24</v>
      </c>
      <c r="H17" s="2"/>
      <c r="I17" s="8" t="s">
        <v>13</v>
      </c>
      <c r="J17" s="8">
        <f>countif(D:D,"o")</f>
        <v>2</v>
      </c>
      <c r="K17" s="8">
        <f>countif(D:D,"x")</f>
        <v>34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5" t="s">
        <v>233</v>
      </c>
      <c r="B18" s="16" t="s">
        <v>236</v>
      </c>
      <c r="C18" s="17" t="s">
        <v>89</v>
      </c>
      <c r="D18" s="14" t="s">
        <v>24</v>
      </c>
      <c r="E18" s="14" t="s">
        <v>24</v>
      </c>
      <c r="F18" s="14" t="s">
        <v>24</v>
      </c>
      <c r="G18" s="14" t="s">
        <v>24</v>
      </c>
      <c r="H18" s="2"/>
      <c r="I18" s="8" t="s">
        <v>14</v>
      </c>
      <c r="J18" s="8">
        <f>countif(E:E,"o")</f>
        <v>0</v>
      </c>
      <c r="K18" s="8">
        <f>countif(E:E,"x")</f>
        <v>36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1" t="s">
        <v>233</v>
      </c>
      <c r="B19" s="24" t="s">
        <v>237</v>
      </c>
      <c r="C19" s="13" t="s">
        <v>89</v>
      </c>
      <c r="D19" s="14" t="s">
        <v>24</v>
      </c>
      <c r="E19" s="14" t="s">
        <v>24</v>
      </c>
      <c r="F19" s="14" t="s">
        <v>24</v>
      </c>
      <c r="G19" s="14" t="s">
        <v>24</v>
      </c>
      <c r="H19" s="2"/>
      <c r="I19" s="8" t="s">
        <v>15</v>
      </c>
      <c r="J19" s="8">
        <f>countif(F:F,"o")</f>
        <v>0</v>
      </c>
      <c r="K19" s="8">
        <f>countif(F:F,"x")</f>
        <v>36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5" t="s">
        <v>233</v>
      </c>
      <c r="B20" s="16" t="s">
        <v>238</v>
      </c>
      <c r="C20" s="17" t="s">
        <v>102</v>
      </c>
      <c r="D20" s="14" t="s">
        <v>24</v>
      </c>
      <c r="E20" s="14" t="s">
        <v>24</v>
      </c>
      <c r="F20" s="14" t="s">
        <v>24</v>
      </c>
      <c r="G20" s="14" t="s">
        <v>24</v>
      </c>
      <c r="H20" s="2"/>
      <c r="I20" s="8" t="s">
        <v>16</v>
      </c>
      <c r="J20" s="8">
        <f>countif(G:G,"o")</f>
        <v>0</v>
      </c>
      <c r="K20" s="8">
        <f>countif(G:G,"x")</f>
        <v>36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1" t="s">
        <v>239</v>
      </c>
      <c r="B21" s="24" t="s">
        <v>240</v>
      </c>
      <c r="C21" s="13" t="s">
        <v>89</v>
      </c>
      <c r="D21" s="14" t="s">
        <v>24</v>
      </c>
      <c r="E21" s="14" t="s">
        <v>24</v>
      </c>
      <c r="F21" s="14" t="s">
        <v>24</v>
      </c>
      <c r="G21" s="14" t="s">
        <v>24</v>
      </c>
      <c r="H21" s="2"/>
      <c r="I21" s="25"/>
      <c r="J21" s="26"/>
      <c r="K21" s="2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5" t="s">
        <v>239</v>
      </c>
      <c r="B22" s="53" t="s">
        <v>241</v>
      </c>
      <c r="C22" s="17" t="s">
        <v>89</v>
      </c>
      <c r="D22" s="14" t="s">
        <v>24</v>
      </c>
      <c r="E22" s="14" t="s">
        <v>24</v>
      </c>
      <c r="F22" s="14" t="s">
        <v>24</v>
      </c>
      <c r="G22" s="14" t="s">
        <v>24</v>
      </c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1" t="s">
        <v>242</v>
      </c>
      <c r="B23" s="54" t="s">
        <v>243</v>
      </c>
      <c r="C23" s="13" t="s">
        <v>124</v>
      </c>
      <c r="D23" s="14" t="s">
        <v>24</v>
      </c>
      <c r="E23" s="14" t="s">
        <v>24</v>
      </c>
      <c r="F23" s="14" t="s">
        <v>24</v>
      </c>
      <c r="G23" s="14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5" t="s">
        <v>242</v>
      </c>
      <c r="B24" s="16" t="s">
        <v>244</v>
      </c>
      <c r="C24" s="17" t="s">
        <v>91</v>
      </c>
      <c r="D24" s="14" t="s">
        <v>24</v>
      </c>
      <c r="E24" s="14" t="s">
        <v>24</v>
      </c>
      <c r="F24" s="14" t="s">
        <v>24</v>
      </c>
      <c r="G24" s="14" t="s">
        <v>24</v>
      </c>
      <c r="H24" s="2"/>
      <c r="I24" s="25"/>
      <c r="J24" s="26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1" t="s">
        <v>242</v>
      </c>
      <c r="B25" s="12" t="s">
        <v>245</v>
      </c>
      <c r="C25" s="13" t="s">
        <v>30</v>
      </c>
      <c r="D25" s="14" t="s">
        <v>24</v>
      </c>
      <c r="E25" s="14" t="s">
        <v>24</v>
      </c>
      <c r="F25" s="14" t="s">
        <v>24</v>
      </c>
      <c r="G25" s="14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5" t="s">
        <v>242</v>
      </c>
      <c r="B26" s="16" t="s">
        <v>246</v>
      </c>
      <c r="C26" s="17" t="s">
        <v>136</v>
      </c>
      <c r="D26" s="14" t="s">
        <v>24</v>
      </c>
      <c r="E26" s="14" t="s">
        <v>24</v>
      </c>
      <c r="F26" s="14" t="s">
        <v>24</v>
      </c>
      <c r="G26" s="14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11" t="s">
        <v>242</v>
      </c>
      <c r="B27" s="12" t="s">
        <v>247</v>
      </c>
      <c r="C27" s="13" t="s">
        <v>42</v>
      </c>
      <c r="D27" s="14" t="s">
        <v>24</v>
      </c>
      <c r="E27" s="14" t="s">
        <v>24</v>
      </c>
      <c r="F27" s="14" t="s">
        <v>24</v>
      </c>
      <c r="G27" s="14" t="s">
        <v>24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15" t="s">
        <v>242</v>
      </c>
      <c r="B28" s="16" t="s">
        <v>248</v>
      </c>
      <c r="C28" s="17" t="s">
        <v>36</v>
      </c>
      <c r="D28" s="14" t="s">
        <v>24</v>
      </c>
      <c r="E28" s="14" t="s">
        <v>24</v>
      </c>
      <c r="F28" s="14" t="s">
        <v>24</v>
      </c>
      <c r="G28" s="14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11" t="s">
        <v>242</v>
      </c>
      <c r="B29" s="12" t="s">
        <v>249</v>
      </c>
      <c r="C29" s="13" t="s">
        <v>36</v>
      </c>
      <c r="D29" s="14" t="s">
        <v>24</v>
      </c>
      <c r="E29" s="14" t="s">
        <v>24</v>
      </c>
      <c r="F29" s="14" t="s">
        <v>24</v>
      </c>
      <c r="G29" s="14" t="s">
        <v>24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15" t="s">
        <v>242</v>
      </c>
      <c r="B30" s="45" t="s">
        <v>250</v>
      </c>
      <c r="C30" s="17" t="s">
        <v>42</v>
      </c>
      <c r="D30" s="14" t="s">
        <v>24</v>
      </c>
      <c r="E30" s="14" t="s">
        <v>24</v>
      </c>
      <c r="F30" s="14" t="s">
        <v>24</v>
      </c>
      <c r="G30" s="14" t="s">
        <v>24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11" t="s">
        <v>242</v>
      </c>
      <c r="B31" s="55" t="s">
        <v>251</v>
      </c>
      <c r="C31" s="13" t="s">
        <v>42</v>
      </c>
      <c r="D31" s="14" t="s">
        <v>117</v>
      </c>
      <c r="E31" s="14" t="s">
        <v>24</v>
      </c>
      <c r="F31" s="14" t="s">
        <v>24</v>
      </c>
      <c r="G31" s="14" t="s">
        <v>24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15" t="s">
        <v>252</v>
      </c>
      <c r="B32" s="56" t="s">
        <v>253</v>
      </c>
      <c r="C32" s="17" t="s">
        <v>116</v>
      </c>
      <c r="D32" s="14" t="s">
        <v>24</v>
      </c>
      <c r="E32" s="14" t="s">
        <v>24</v>
      </c>
      <c r="F32" s="14" t="s">
        <v>24</v>
      </c>
      <c r="G32" s="14" t="s">
        <v>24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11" t="s">
        <v>252</v>
      </c>
      <c r="B33" s="12" t="s">
        <v>254</v>
      </c>
      <c r="C33" s="13" t="s">
        <v>23</v>
      </c>
      <c r="D33" s="14" t="s">
        <v>24</v>
      </c>
      <c r="E33" s="14" t="s">
        <v>24</v>
      </c>
      <c r="F33" s="14" t="s">
        <v>24</v>
      </c>
      <c r="G33" s="14" t="s">
        <v>24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15" t="s">
        <v>252</v>
      </c>
      <c r="B34" s="16" t="s">
        <v>255</v>
      </c>
      <c r="C34" s="17" t="s">
        <v>116</v>
      </c>
      <c r="D34" s="14" t="s">
        <v>24</v>
      </c>
      <c r="E34" s="14" t="s">
        <v>24</v>
      </c>
      <c r="F34" s="14" t="s">
        <v>24</v>
      </c>
      <c r="G34" s="14" t="s">
        <v>24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11" t="s">
        <v>252</v>
      </c>
      <c r="B35" s="12" t="s">
        <v>256</v>
      </c>
      <c r="C35" s="13" t="s">
        <v>36</v>
      </c>
      <c r="D35" s="14" t="s">
        <v>24</v>
      </c>
      <c r="E35" s="14" t="s">
        <v>24</v>
      </c>
      <c r="F35" s="14" t="s">
        <v>24</v>
      </c>
      <c r="G35" s="14" t="s">
        <v>24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15" t="s">
        <v>252</v>
      </c>
      <c r="B36" s="57" t="s">
        <v>251</v>
      </c>
      <c r="C36" s="17" t="s">
        <v>42</v>
      </c>
      <c r="D36" s="58" t="s">
        <v>117</v>
      </c>
      <c r="E36" s="14" t="s">
        <v>24</v>
      </c>
      <c r="F36" s="14" t="s">
        <v>24</v>
      </c>
      <c r="G36" s="14" t="s">
        <v>24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11" t="s">
        <v>257</v>
      </c>
      <c r="B37" s="12" t="s">
        <v>258</v>
      </c>
      <c r="C37" s="13" t="s">
        <v>124</v>
      </c>
      <c r="D37" s="14" t="s">
        <v>24</v>
      </c>
      <c r="E37" s="14" t="s">
        <v>24</v>
      </c>
      <c r="F37" s="14" t="s">
        <v>24</v>
      </c>
      <c r="G37" s="14" t="s">
        <v>24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15" t="s">
        <v>257</v>
      </c>
      <c r="B38" s="16" t="s">
        <v>259</v>
      </c>
      <c r="C38" s="17" t="s">
        <v>53</v>
      </c>
      <c r="D38" s="14" t="s">
        <v>24</v>
      </c>
      <c r="E38" s="14" t="s">
        <v>24</v>
      </c>
      <c r="F38" s="14" t="s">
        <v>24</v>
      </c>
      <c r="G38" s="14" t="s">
        <v>24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11" t="s">
        <v>257</v>
      </c>
      <c r="B39" s="12" t="s">
        <v>260</v>
      </c>
      <c r="C39" s="13" t="s">
        <v>91</v>
      </c>
      <c r="D39" s="14" t="s">
        <v>24</v>
      </c>
      <c r="E39" s="14" t="s">
        <v>24</v>
      </c>
      <c r="F39" s="14" t="s">
        <v>24</v>
      </c>
      <c r="G39" s="14" t="s">
        <v>24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15" t="s">
        <v>257</v>
      </c>
      <c r="B40" s="16" t="s">
        <v>261</v>
      </c>
      <c r="C40" s="17" t="s">
        <v>124</v>
      </c>
      <c r="D40" s="14" t="s">
        <v>24</v>
      </c>
      <c r="E40" s="14" t="s">
        <v>24</v>
      </c>
      <c r="F40" s="14" t="s">
        <v>24</v>
      </c>
      <c r="G40" s="14" t="s">
        <v>24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11" t="s">
        <v>257</v>
      </c>
      <c r="B41" s="12" t="s">
        <v>262</v>
      </c>
      <c r="C41" s="13" t="s">
        <v>162</v>
      </c>
      <c r="D41" s="14" t="s">
        <v>24</v>
      </c>
      <c r="E41" s="14" t="s">
        <v>24</v>
      </c>
      <c r="F41" s="14" t="s">
        <v>24</v>
      </c>
      <c r="G41" s="14" t="s">
        <v>24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15" t="s">
        <v>257</v>
      </c>
      <c r="B42" s="16" t="s">
        <v>263</v>
      </c>
      <c r="C42" s="17" t="s">
        <v>264</v>
      </c>
      <c r="D42" s="14" t="s">
        <v>24</v>
      </c>
      <c r="E42" s="14" t="s">
        <v>24</v>
      </c>
      <c r="F42" s="14" t="s">
        <v>24</v>
      </c>
      <c r="G42" s="14" t="s">
        <v>24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G1"/>
    <mergeCell ref="A2:G2"/>
    <mergeCell ref="A3:G3"/>
    <mergeCell ref="A4:G4"/>
    <mergeCell ref="I14:P14"/>
    <mergeCell ref="I15:P1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59" t="s">
        <v>265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7" t="s">
        <v>4</v>
      </c>
      <c r="J3" s="7" t="s">
        <v>5</v>
      </c>
      <c r="K3" s="7" t="s">
        <v>6</v>
      </c>
      <c r="L3" s="7" t="s">
        <v>5</v>
      </c>
      <c r="M3" s="7" t="s">
        <v>7</v>
      </c>
      <c r="N3" s="7" t="s">
        <v>5</v>
      </c>
      <c r="O3" s="7" t="s">
        <v>8</v>
      </c>
      <c r="P3" s="7" t="s">
        <v>5</v>
      </c>
      <c r="Q3" s="8" t="s">
        <v>9</v>
      </c>
      <c r="R3" s="2"/>
      <c r="S3" s="2"/>
      <c r="T3" s="2"/>
      <c r="U3" s="2"/>
      <c r="V3" s="2"/>
      <c r="W3" s="2"/>
      <c r="X3" s="2"/>
      <c r="Y3" s="2"/>
      <c r="Z3" s="2"/>
    </row>
    <row r="4">
      <c r="A4" s="61" t="s">
        <v>10</v>
      </c>
      <c r="B4" s="61" t="s">
        <v>11</v>
      </c>
      <c r="C4" s="61" t="s">
        <v>12</v>
      </c>
      <c r="D4" s="61" t="s">
        <v>13</v>
      </c>
      <c r="E4" s="61" t="s">
        <v>14</v>
      </c>
      <c r="F4" s="61" t="s">
        <v>15</v>
      </c>
      <c r="G4" s="62" t="s">
        <v>16</v>
      </c>
      <c r="H4" s="2"/>
      <c r="I4" s="8" t="s">
        <v>17</v>
      </c>
      <c r="J4" s="8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8" t="s">
        <v>18</v>
      </c>
      <c r="L4" s="10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8" t="s">
        <v>19</v>
      </c>
      <c r="N4" s="8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2</v>
      </c>
      <c r="O4" s="8" t="s">
        <v>20</v>
      </c>
      <c r="P4" s="8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8">
        <f t="shared" ref="Q4:Q14" si="5">sum(J4,L4,N4,P4)</f>
        <v>3</v>
      </c>
      <c r="R4" s="2"/>
      <c r="S4" s="2"/>
      <c r="T4" s="2"/>
      <c r="U4" s="2"/>
      <c r="V4" s="2"/>
      <c r="W4" s="2"/>
      <c r="X4" s="2"/>
      <c r="Y4" s="2"/>
      <c r="Z4" s="2"/>
    </row>
    <row r="5">
      <c r="A5" s="63" t="s">
        <v>266</v>
      </c>
      <c r="B5" s="64" t="s">
        <v>267</v>
      </c>
      <c r="C5" s="65" t="s">
        <v>264</v>
      </c>
      <c r="D5" s="65" t="s">
        <v>24</v>
      </c>
      <c r="E5" s="65" t="s">
        <v>24</v>
      </c>
      <c r="F5" s="65" t="s">
        <v>24</v>
      </c>
      <c r="G5" s="65" t="s">
        <v>24</v>
      </c>
      <c r="H5" s="2"/>
      <c r="I5" s="8" t="s">
        <v>25</v>
      </c>
      <c r="J5" s="8">
        <f t="shared" si="1"/>
        <v>1</v>
      </c>
      <c r="K5" s="8" t="s">
        <v>26</v>
      </c>
      <c r="L5" s="10">
        <f t="shared" si="2"/>
        <v>2</v>
      </c>
      <c r="M5" s="8" t="s">
        <v>27</v>
      </c>
      <c r="N5" s="8">
        <f t="shared" si="3"/>
        <v>0</v>
      </c>
      <c r="O5" s="8" t="s">
        <v>28</v>
      </c>
      <c r="P5" s="8">
        <f t="shared" si="4"/>
        <v>0</v>
      </c>
      <c r="Q5" s="8">
        <f t="shared" si="5"/>
        <v>3</v>
      </c>
      <c r="R5" s="2"/>
      <c r="S5" s="2"/>
      <c r="T5" s="2"/>
      <c r="U5" s="2"/>
      <c r="V5" s="2"/>
      <c r="W5" s="2"/>
      <c r="X5" s="2"/>
      <c r="Y5" s="2"/>
      <c r="Z5" s="2"/>
    </row>
    <row r="6">
      <c r="A6" s="66"/>
      <c r="B6" s="64" t="s">
        <v>268</v>
      </c>
      <c r="C6" s="65" t="s">
        <v>42</v>
      </c>
      <c r="D6" s="65" t="s">
        <v>24</v>
      </c>
      <c r="E6" s="65" t="s">
        <v>24</v>
      </c>
      <c r="F6" s="65" t="s">
        <v>24</v>
      </c>
      <c r="G6" s="65" t="s">
        <v>24</v>
      </c>
      <c r="H6" s="2"/>
      <c r="I6" s="8" t="s">
        <v>31</v>
      </c>
      <c r="J6" s="8">
        <f t="shared" si="1"/>
        <v>1</v>
      </c>
      <c r="K6" s="8" t="s">
        <v>32</v>
      </c>
      <c r="L6" s="10">
        <f t="shared" si="2"/>
        <v>0</v>
      </c>
      <c r="M6" s="8" t="s">
        <v>33</v>
      </c>
      <c r="N6" s="8">
        <f t="shared" si="3"/>
        <v>3</v>
      </c>
      <c r="O6" s="8" t="s">
        <v>34</v>
      </c>
      <c r="P6" s="8">
        <f t="shared" si="4"/>
        <v>0</v>
      </c>
      <c r="Q6" s="8">
        <f t="shared" si="5"/>
        <v>4</v>
      </c>
      <c r="R6" s="2"/>
      <c r="S6" s="2"/>
      <c r="T6" s="2"/>
      <c r="U6" s="2"/>
      <c r="V6" s="2"/>
      <c r="W6" s="2"/>
      <c r="X6" s="2"/>
      <c r="Y6" s="2"/>
      <c r="Z6" s="2"/>
    </row>
    <row r="7">
      <c r="A7" s="66"/>
      <c r="B7" s="64" t="s">
        <v>269</v>
      </c>
      <c r="C7" s="65" t="s">
        <v>89</v>
      </c>
      <c r="D7" s="65" t="s">
        <v>24</v>
      </c>
      <c r="E7" s="65" t="s">
        <v>24</v>
      </c>
      <c r="F7" s="65" t="s">
        <v>24</v>
      </c>
      <c r="G7" s="65" t="s">
        <v>24</v>
      </c>
      <c r="H7" s="2"/>
      <c r="I7" s="8" t="s">
        <v>37</v>
      </c>
      <c r="J7" s="8">
        <f t="shared" si="1"/>
        <v>0</v>
      </c>
      <c r="K7" s="8" t="s">
        <v>38</v>
      </c>
      <c r="L7" s="10">
        <f t="shared" si="2"/>
        <v>1</v>
      </c>
      <c r="M7" s="8" t="s">
        <v>39</v>
      </c>
      <c r="N7" s="8">
        <f t="shared" si="3"/>
        <v>0</v>
      </c>
      <c r="O7" s="8" t="s">
        <v>40</v>
      </c>
      <c r="P7" s="8">
        <f t="shared" si="4"/>
        <v>0</v>
      </c>
      <c r="Q7" s="8">
        <f t="shared" si="5"/>
        <v>1</v>
      </c>
      <c r="R7" s="2"/>
      <c r="S7" s="2"/>
      <c r="T7" s="2"/>
      <c r="U7" s="2"/>
      <c r="V7" s="2"/>
      <c r="W7" s="2"/>
      <c r="X7" s="2"/>
      <c r="Y7" s="2"/>
      <c r="Z7" s="2"/>
    </row>
    <row r="8">
      <c r="A8" s="67"/>
      <c r="B8" s="64" t="s">
        <v>270</v>
      </c>
      <c r="C8" s="65" t="s">
        <v>30</v>
      </c>
      <c r="D8" s="65" t="s">
        <v>24</v>
      </c>
      <c r="E8" s="65" t="s">
        <v>24</v>
      </c>
      <c r="F8" s="65" t="s">
        <v>24</v>
      </c>
      <c r="G8" s="65" t="s">
        <v>24</v>
      </c>
      <c r="H8" s="2"/>
      <c r="I8" s="8" t="s">
        <v>43</v>
      </c>
      <c r="J8" s="8">
        <f t="shared" si="1"/>
        <v>0</v>
      </c>
      <c r="K8" s="8" t="s">
        <v>44</v>
      </c>
      <c r="L8" s="10">
        <f t="shared" si="2"/>
        <v>0</v>
      </c>
      <c r="M8" s="8" t="s">
        <v>45</v>
      </c>
      <c r="N8" s="8">
        <f t="shared" si="3"/>
        <v>0</v>
      </c>
      <c r="O8" s="8" t="s">
        <v>46</v>
      </c>
      <c r="P8" s="8">
        <f t="shared" si="4"/>
        <v>0</v>
      </c>
      <c r="Q8" s="8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>
      <c r="A9" s="63" t="s">
        <v>271</v>
      </c>
      <c r="B9" s="64" t="s">
        <v>272</v>
      </c>
      <c r="C9" s="65" t="s">
        <v>102</v>
      </c>
      <c r="D9" s="65" t="s">
        <v>24</v>
      </c>
      <c r="E9" s="65" t="s">
        <v>24</v>
      </c>
      <c r="F9" s="65" t="s">
        <v>24</v>
      </c>
      <c r="G9" s="65" t="s">
        <v>24</v>
      </c>
      <c r="H9" s="2"/>
      <c r="I9" s="8" t="s">
        <v>48</v>
      </c>
      <c r="J9" s="8">
        <f t="shared" si="1"/>
        <v>0</v>
      </c>
      <c r="K9" s="8" t="s">
        <v>49</v>
      </c>
      <c r="L9" s="10">
        <f t="shared" si="2"/>
        <v>1</v>
      </c>
      <c r="M9" s="8" t="s">
        <v>50</v>
      </c>
      <c r="N9" s="8">
        <f t="shared" si="3"/>
        <v>2</v>
      </c>
      <c r="O9" s="8" t="s">
        <v>51</v>
      </c>
      <c r="P9" s="8">
        <f t="shared" si="4"/>
        <v>0</v>
      </c>
      <c r="Q9" s="8">
        <f t="shared" si="5"/>
        <v>3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66"/>
      <c r="B10" s="64" t="s">
        <v>273</v>
      </c>
      <c r="C10" s="65" t="s">
        <v>79</v>
      </c>
      <c r="D10" s="65" t="s">
        <v>24</v>
      </c>
      <c r="E10" s="65" t="s">
        <v>24</v>
      </c>
      <c r="F10" s="65" t="s">
        <v>24</v>
      </c>
      <c r="G10" s="65" t="s">
        <v>24</v>
      </c>
      <c r="H10" s="2"/>
      <c r="I10" s="8" t="s">
        <v>54</v>
      </c>
      <c r="J10" s="8">
        <f t="shared" si="1"/>
        <v>0</v>
      </c>
      <c r="K10" s="8" t="s">
        <v>55</v>
      </c>
      <c r="L10" s="10">
        <f t="shared" si="2"/>
        <v>0</v>
      </c>
      <c r="M10" s="8" t="s">
        <v>56</v>
      </c>
      <c r="N10" s="8">
        <f t="shared" si="3"/>
        <v>0</v>
      </c>
      <c r="O10" s="8" t="s">
        <v>57</v>
      </c>
      <c r="P10" s="8">
        <f t="shared" si="4"/>
        <v>0</v>
      </c>
      <c r="Q10" s="8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66"/>
      <c r="B11" s="64" t="s">
        <v>274</v>
      </c>
      <c r="C11" s="65" t="s">
        <v>23</v>
      </c>
      <c r="D11" s="65" t="s">
        <v>24</v>
      </c>
      <c r="E11" s="65" t="s">
        <v>24</v>
      </c>
      <c r="F11" s="65" t="s">
        <v>24</v>
      </c>
      <c r="G11" s="65" t="s">
        <v>24</v>
      </c>
      <c r="H11" s="2"/>
      <c r="I11" s="8" t="s">
        <v>59</v>
      </c>
      <c r="J11" s="8">
        <f t="shared" si="1"/>
        <v>0</v>
      </c>
      <c r="K11" s="8" t="s">
        <v>60</v>
      </c>
      <c r="L11" s="10">
        <f t="shared" si="2"/>
        <v>0</v>
      </c>
      <c r="M11" s="8" t="s">
        <v>61</v>
      </c>
      <c r="N11" s="8">
        <f t="shared" si="3"/>
        <v>1</v>
      </c>
      <c r="O11" s="8" t="s">
        <v>62</v>
      </c>
      <c r="P11" s="8">
        <f t="shared" si="4"/>
        <v>0</v>
      </c>
      <c r="Q11" s="8">
        <f t="shared" si="5"/>
        <v>1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66"/>
      <c r="B12" s="64" t="s">
        <v>275</v>
      </c>
      <c r="C12" s="65" t="s">
        <v>23</v>
      </c>
      <c r="D12" s="65" t="s">
        <v>24</v>
      </c>
      <c r="E12" s="65" t="s">
        <v>24</v>
      </c>
      <c r="F12" s="65" t="s">
        <v>24</v>
      </c>
      <c r="G12" s="65" t="s">
        <v>24</v>
      </c>
      <c r="H12" s="2"/>
      <c r="I12" s="8" t="s">
        <v>66</v>
      </c>
      <c r="J12" s="8">
        <f t="shared" si="1"/>
        <v>0</v>
      </c>
      <c r="K12" s="8" t="s">
        <v>67</v>
      </c>
      <c r="L12" s="10">
        <f t="shared" si="2"/>
        <v>0</v>
      </c>
      <c r="M12" s="8" t="s">
        <v>68</v>
      </c>
      <c r="N12" s="8">
        <f t="shared" si="3"/>
        <v>0</v>
      </c>
      <c r="O12" s="8" t="s">
        <v>69</v>
      </c>
      <c r="P12" s="8">
        <f t="shared" si="4"/>
        <v>0</v>
      </c>
      <c r="Q12" s="8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67"/>
      <c r="B13" s="64" t="s">
        <v>276</v>
      </c>
      <c r="C13" s="65" t="s">
        <v>136</v>
      </c>
      <c r="D13" s="65" t="s">
        <v>24</v>
      </c>
      <c r="E13" s="65" t="s">
        <v>24</v>
      </c>
      <c r="F13" s="65" t="s">
        <v>24</v>
      </c>
      <c r="G13" s="65" t="s">
        <v>24</v>
      </c>
      <c r="H13" s="2"/>
      <c r="I13" s="8" t="s">
        <v>71</v>
      </c>
      <c r="J13" s="8">
        <f t="shared" si="1"/>
        <v>0</v>
      </c>
      <c r="K13" s="8" t="s">
        <v>72</v>
      </c>
      <c r="L13" s="10">
        <f t="shared" si="2"/>
        <v>0</v>
      </c>
      <c r="M13" s="8" t="s">
        <v>73</v>
      </c>
      <c r="N13" s="8">
        <f t="shared" si="3"/>
        <v>0</v>
      </c>
      <c r="O13" s="8" t="s">
        <v>74</v>
      </c>
      <c r="P13" s="8">
        <f t="shared" si="4"/>
        <v>0</v>
      </c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63" t="s">
        <v>277</v>
      </c>
      <c r="B14" s="64" t="s">
        <v>278</v>
      </c>
      <c r="C14" s="65" t="s">
        <v>162</v>
      </c>
      <c r="D14" s="65" t="s">
        <v>24</v>
      </c>
      <c r="E14" s="65" t="s">
        <v>24</v>
      </c>
      <c r="F14" s="65" t="s">
        <v>24</v>
      </c>
      <c r="G14" s="65" t="s">
        <v>24</v>
      </c>
      <c r="H14" s="2"/>
      <c r="I14" s="18" t="s">
        <v>77</v>
      </c>
      <c r="J14" s="19"/>
      <c r="K14" s="19"/>
      <c r="L14" s="19"/>
      <c r="M14" s="19"/>
      <c r="N14" s="19"/>
      <c r="O14" s="19"/>
      <c r="P14" s="20"/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66"/>
      <c r="B15" s="64" t="s">
        <v>279</v>
      </c>
      <c r="C15" s="65" t="s">
        <v>53</v>
      </c>
      <c r="D15" s="65" t="s">
        <v>24</v>
      </c>
      <c r="E15" s="65" t="s">
        <v>24</v>
      </c>
      <c r="F15" s="65" t="s">
        <v>24</v>
      </c>
      <c r="G15" s="65" t="s">
        <v>24</v>
      </c>
      <c r="H15" s="2"/>
      <c r="I15" s="21" t="s">
        <v>80</v>
      </c>
      <c r="J15" s="19"/>
      <c r="K15" s="19"/>
      <c r="L15" s="19"/>
      <c r="M15" s="19"/>
      <c r="N15" s="19"/>
      <c r="O15" s="19"/>
      <c r="P15" s="20"/>
      <c r="Q15" s="8">
        <f>sum(Q4:Q14)</f>
        <v>15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66"/>
      <c r="B16" s="64" t="s">
        <v>280</v>
      </c>
      <c r="C16" s="65" t="s">
        <v>42</v>
      </c>
      <c r="D16" s="65" t="s">
        <v>24</v>
      </c>
      <c r="E16" s="65" t="s">
        <v>24</v>
      </c>
      <c r="F16" s="65" t="s">
        <v>24</v>
      </c>
      <c r="G16" s="65" t="s">
        <v>24</v>
      </c>
      <c r="H16" s="2"/>
      <c r="I16" s="22"/>
      <c r="J16" s="8" t="s">
        <v>82</v>
      </c>
      <c r="K16" s="18" t="s">
        <v>83</v>
      </c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66"/>
      <c r="B17" s="64" t="s">
        <v>281</v>
      </c>
      <c r="C17" s="65" t="s">
        <v>162</v>
      </c>
      <c r="D17" s="65" t="s">
        <v>24</v>
      </c>
      <c r="E17" s="65" t="s">
        <v>24</v>
      </c>
      <c r="F17" s="65" t="s">
        <v>24</v>
      </c>
      <c r="G17" s="65" t="s">
        <v>24</v>
      </c>
      <c r="H17" s="2"/>
      <c r="I17" s="8" t="s">
        <v>13</v>
      </c>
      <c r="J17" s="8">
        <f>countif(D:D,"o")</f>
        <v>0</v>
      </c>
      <c r="K17" s="8">
        <f>countif(D:D,"x")</f>
        <v>15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66"/>
      <c r="B18" s="64" t="s">
        <v>282</v>
      </c>
      <c r="C18" s="65" t="s">
        <v>102</v>
      </c>
      <c r="D18" s="65" t="s">
        <v>24</v>
      </c>
      <c r="E18" s="65" t="s">
        <v>24</v>
      </c>
      <c r="F18" s="65" t="s">
        <v>24</v>
      </c>
      <c r="G18" s="65" t="s">
        <v>24</v>
      </c>
      <c r="H18" s="2"/>
      <c r="I18" s="8" t="s">
        <v>14</v>
      </c>
      <c r="J18" s="8">
        <f>countif(E:E,"o")</f>
        <v>0</v>
      </c>
      <c r="K18" s="8">
        <f>countif(E:E,"x")</f>
        <v>15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67"/>
      <c r="B19" s="64" t="s">
        <v>283</v>
      </c>
      <c r="C19" s="65" t="s">
        <v>102</v>
      </c>
      <c r="D19" s="65" t="s">
        <v>24</v>
      </c>
      <c r="E19" s="65" t="s">
        <v>24</v>
      </c>
      <c r="F19" s="65" t="s">
        <v>24</v>
      </c>
      <c r="G19" s="65" t="s">
        <v>24</v>
      </c>
      <c r="H19" s="2"/>
      <c r="I19" s="8" t="s">
        <v>15</v>
      </c>
      <c r="J19" s="8">
        <f>countif(F:F,"o")</f>
        <v>0</v>
      </c>
      <c r="K19" s="8">
        <f>countif(F:F,"x")</f>
        <v>15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8" t="s">
        <v>16</v>
      </c>
      <c r="J20" s="8">
        <f>countif(G:G,"o")</f>
        <v>0</v>
      </c>
      <c r="K20" s="8">
        <f>countif(G:G,"x")</f>
        <v>15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5"/>
      <c r="J21" s="26"/>
      <c r="K21" s="2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5"/>
      <c r="J24" s="26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7">
    <mergeCell ref="A1:G1"/>
    <mergeCell ref="A2:G2"/>
    <mergeCell ref="A5:A8"/>
    <mergeCell ref="A9:A13"/>
    <mergeCell ref="A14:A19"/>
    <mergeCell ref="I14:P14"/>
    <mergeCell ref="I15:P15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63"/>
    <col customWidth="1" min="2" max="2" width="57.88"/>
    <col customWidth="1" min="9" max="9" width="13.75"/>
    <col customWidth="1" min="13" max="13" width="16.25"/>
  </cols>
  <sheetData>
    <row r="1">
      <c r="A1" s="68" t="s">
        <v>284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61" t="s">
        <v>10</v>
      </c>
      <c r="B4" s="61" t="s">
        <v>11</v>
      </c>
      <c r="C4" s="61" t="s">
        <v>12</v>
      </c>
      <c r="D4" s="61" t="s">
        <v>13</v>
      </c>
      <c r="E4" s="61" t="s">
        <v>14</v>
      </c>
      <c r="F4" s="61" t="s">
        <v>15</v>
      </c>
      <c r="G4" s="61" t="s">
        <v>16</v>
      </c>
      <c r="H4" s="2"/>
      <c r="I4" s="7" t="s">
        <v>4</v>
      </c>
      <c r="J4" s="7" t="s">
        <v>5</v>
      </c>
      <c r="K4" s="7" t="s">
        <v>6</v>
      </c>
      <c r="L4" s="7" t="s">
        <v>5</v>
      </c>
      <c r="M4" s="7" t="s">
        <v>7</v>
      </c>
      <c r="N4" s="7" t="s">
        <v>5</v>
      </c>
      <c r="O4" s="7" t="s">
        <v>8</v>
      </c>
      <c r="P4" s="7" t="s">
        <v>5</v>
      </c>
      <c r="Q4" s="8" t="s">
        <v>9</v>
      </c>
      <c r="R4" s="2"/>
      <c r="S4" s="2"/>
      <c r="T4" s="2"/>
      <c r="U4" s="2"/>
      <c r="V4" s="2"/>
      <c r="W4" s="2"/>
      <c r="X4" s="2"/>
      <c r="Y4" s="2"/>
      <c r="Z4" s="2"/>
    </row>
    <row r="5">
      <c r="A5" s="69"/>
      <c r="B5" s="70" t="s">
        <v>285</v>
      </c>
      <c r="C5" s="65" t="s">
        <v>102</v>
      </c>
      <c r="D5" s="71" t="s">
        <v>24</v>
      </c>
      <c r="E5" s="71" t="s">
        <v>24</v>
      </c>
      <c r="F5" s="71" t="s">
        <v>24</v>
      </c>
      <c r="G5" s="71" t="s">
        <v>24</v>
      </c>
      <c r="H5" s="2"/>
      <c r="I5" s="8" t="s">
        <v>17</v>
      </c>
      <c r="J5" s="8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0</v>
      </c>
      <c r="K5" s="8" t="s">
        <v>18</v>
      </c>
      <c r="L5" s="10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0</v>
      </c>
      <c r="M5" s="8" t="s">
        <v>19</v>
      </c>
      <c r="N5" s="8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1</v>
      </c>
      <c r="O5" s="8" t="s">
        <v>20</v>
      </c>
      <c r="P5" s="8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8">
        <f t="shared" ref="Q5:Q15" si="5">sum(J5,L5,N5,P5)</f>
        <v>1</v>
      </c>
      <c r="R5" s="2"/>
      <c r="S5" s="2"/>
      <c r="T5" s="2"/>
      <c r="U5" s="2"/>
      <c r="V5" s="2"/>
      <c r="W5" s="2"/>
      <c r="X5" s="2"/>
      <c r="Y5" s="2"/>
      <c r="Z5" s="2"/>
    </row>
    <row r="6">
      <c r="A6" s="72"/>
      <c r="B6" s="70" t="s">
        <v>286</v>
      </c>
      <c r="C6" s="65" t="s">
        <v>42</v>
      </c>
      <c r="D6" s="71" t="s">
        <v>24</v>
      </c>
      <c r="E6" s="71" t="s">
        <v>24</v>
      </c>
      <c r="F6" s="71" t="s">
        <v>24</v>
      </c>
      <c r="G6" s="71" t="s">
        <v>24</v>
      </c>
      <c r="H6" s="2"/>
      <c r="I6" s="8" t="s">
        <v>25</v>
      </c>
      <c r="J6" s="8">
        <f t="shared" si="1"/>
        <v>1</v>
      </c>
      <c r="K6" s="8" t="s">
        <v>26</v>
      </c>
      <c r="L6" s="10">
        <f t="shared" si="2"/>
        <v>1</v>
      </c>
      <c r="M6" s="8" t="s">
        <v>27</v>
      </c>
      <c r="N6" s="8">
        <f t="shared" si="3"/>
        <v>0</v>
      </c>
      <c r="O6" s="8" t="s">
        <v>28</v>
      </c>
      <c r="P6" s="8">
        <f t="shared" si="4"/>
        <v>0</v>
      </c>
      <c r="Q6" s="8">
        <f t="shared" si="5"/>
        <v>2</v>
      </c>
      <c r="R6" s="2"/>
      <c r="S6" s="2"/>
      <c r="T6" s="2"/>
      <c r="U6" s="2"/>
      <c r="V6" s="2"/>
      <c r="W6" s="2"/>
      <c r="X6" s="2"/>
      <c r="Y6" s="2"/>
      <c r="Z6" s="2"/>
    </row>
    <row r="7">
      <c r="A7" s="72"/>
      <c r="B7" s="70" t="s">
        <v>287</v>
      </c>
      <c r="C7" s="65" t="s">
        <v>102</v>
      </c>
      <c r="D7" s="71" t="s">
        <v>24</v>
      </c>
      <c r="E7" s="71" t="s">
        <v>24</v>
      </c>
      <c r="F7" s="71" t="s">
        <v>24</v>
      </c>
      <c r="G7" s="71" t="s">
        <v>24</v>
      </c>
      <c r="H7" s="2"/>
      <c r="I7" s="8" t="s">
        <v>31</v>
      </c>
      <c r="J7" s="8">
        <f t="shared" si="1"/>
        <v>2</v>
      </c>
      <c r="K7" s="8" t="s">
        <v>32</v>
      </c>
      <c r="L7" s="10">
        <f t="shared" si="2"/>
        <v>0</v>
      </c>
      <c r="M7" s="8" t="s">
        <v>33</v>
      </c>
      <c r="N7" s="8">
        <f t="shared" si="3"/>
        <v>5</v>
      </c>
      <c r="O7" s="8" t="s">
        <v>34</v>
      </c>
      <c r="P7" s="8">
        <f t="shared" si="4"/>
        <v>0</v>
      </c>
      <c r="Q7" s="8">
        <f t="shared" si="5"/>
        <v>7</v>
      </c>
      <c r="R7" s="2"/>
      <c r="S7" s="2"/>
      <c r="T7" s="2"/>
      <c r="U7" s="2"/>
      <c r="V7" s="2"/>
      <c r="W7" s="2"/>
      <c r="X7" s="2"/>
      <c r="Y7" s="2"/>
      <c r="Z7" s="2"/>
    </row>
    <row r="8">
      <c r="A8" s="72"/>
      <c r="B8" s="70" t="s">
        <v>288</v>
      </c>
      <c r="C8" s="65" t="s">
        <v>162</v>
      </c>
      <c r="D8" s="71" t="s">
        <v>24</v>
      </c>
      <c r="E8" s="71" t="s">
        <v>24</v>
      </c>
      <c r="F8" s="71" t="s">
        <v>24</v>
      </c>
      <c r="G8" s="71" t="s">
        <v>24</v>
      </c>
      <c r="H8" s="2"/>
      <c r="I8" s="8" t="s">
        <v>37</v>
      </c>
      <c r="J8" s="8">
        <f t="shared" si="1"/>
        <v>2</v>
      </c>
      <c r="K8" s="8" t="s">
        <v>38</v>
      </c>
      <c r="L8" s="10">
        <f t="shared" si="2"/>
        <v>0</v>
      </c>
      <c r="M8" s="8" t="s">
        <v>39</v>
      </c>
      <c r="N8" s="8">
        <f t="shared" si="3"/>
        <v>0</v>
      </c>
      <c r="O8" s="8" t="s">
        <v>40</v>
      </c>
      <c r="P8" s="8">
        <f t="shared" si="4"/>
        <v>0</v>
      </c>
      <c r="Q8" s="8">
        <f t="shared" si="5"/>
        <v>2</v>
      </c>
      <c r="R8" s="2"/>
      <c r="S8" s="2"/>
      <c r="T8" s="2"/>
      <c r="U8" s="2"/>
      <c r="V8" s="2"/>
      <c r="W8" s="2"/>
      <c r="X8" s="2"/>
      <c r="Y8" s="2"/>
      <c r="Z8" s="2"/>
    </row>
    <row r="9">
      <c r="A9" s="69"/>
      <c r="B9" s="70" t="s">
        <v>289</v>
      </c>
      <c r="C9" s="65" t="s">
        <v>193</v>
      </c>
      <c r="D9" s="71" t="s">
        <v>24</v>
      </c>
      <c r="E9" s="71" t="s">
        <v>24</v>
      </c>
      <c r="F9" s="71" t="s">
        <v>24</v>
      </c>
      <c r="G9" s="71" t="s">
        <v>24</v>
      </c>
      <c r="H9" s="2"/>
      <c r="I9" s="8" t="s">
        <v>43</v>
      </c>
      <c r="J9" s="8">
        <f t="shared" si="1"/>
        <v>1</v>
      </c>
      <c r="K9" s="8" t="s">
        <v>44</v>
      </c>
      <c r="L9" s="10">
        <f t="shared" si="2"/>
        <v>0</v>
      </c>
      <c r="M9" s="8" t="s">
        <v>45</v>
      </c>
      <c r="N9" s="8">
        <f t="shared" si="3"/>
        <v>0</v>
      </c>
      <c r="O9" s="8" t="s">
        <v>46</v>
      </c>
      <c r="P9" s="8">
        <f t="shared" si="4"/>
        <v>0</v>
      </c>
      <c r="Q9" s="8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72"/>
      <c r="B10" s="70" t="s">
        <v>290</v>
      </c>
      <c r="C10" s="65" t="s">
        <v>30</v>
      </c>
      <c r="D10" s="71" t="s">
        <v>24</v>
      </c>
      <c r="E10" s="71" t="s">
        <v>24</v>
      </c>
      <c r="F10" s="71" t="s">
        <v>24</v>
      </c>
      <c r="G10" s="71" t="s">
        <v>24</v>
      </c>
      <c r="H10" s="2"/>
      <c r="I10" s="8" t="s">
        <v>48</v>
      </c>
      <c r="J10" s="8">
        <f t="shared" si="1"/>
        <v>3</v>
      </c>
      <c r="K10" s="8" t="s">
        <v>49</v>
      </c>
      <c r="L10" s="10">
        <f t="shared" si="2"/>
        <v>0</v>
      </c>
      <c r="M10" s="8" t="s">
        <v>50</v>
      </c>
      <c r="N10" s="8">
        <f t="shared" si="3"/>
        <v>1</v>
      </c>
      <c r="O10" s="8" t="s">
        <v>51</v>
      </c>
      <c r="P10" s="8">
        <f t="shared" si="4"/>
        <v>0</v>
      </c>
      <c r="Q10" s="8">
        <f t="shared" si="5"/>
        <v>4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73"/>
      <c r="B11" s="70" t="s">
        <v>291</v>
      </c>
      <c r="C11" s="65" t="s">
        <v>102</v>
      </c>
      <c r="D11" s="71" t="s">
        <v>24</v>
      </c>
      <c r="E11" s="71" t="s">
        <v>24</v>
      </c>
      <c r="F11" s="71" t="s">
        <v>24</v>
      </c>
      <c r="G11" s="71" t="s">
        <v>24</v>
      </c>
      <c r="H11" s="2"/>
      <c r="I11" s="8" t="s">
        <v>54</v>
      </c>
      <c r="J11" s="8">
        <f t="shared" si="1"/>
        <v>1</v>
      </c>
      <c r="K11" s="8" t="s">
        <v>55</v>
      </c>
      <c r="L11" s="10">
        <f t="shared" si="2"/>
        <v>0</v>
      </c>
      <c r="M11" s="8" t="s">
        <v>56</v>
      </c>
      <c r="N11" s="8">
        <f t="shared" si="3"/>
        <v>0</v>
      </c>
      <c r="O11" s="8" t="s">
        <v>57</v>
      </c>
      <c r="P11" s="8">
        <f t="shared" si="4"/>
        <v>0</v>
      </c>
      <c r="Q11" s="8">
        <f t="shared" si="5"/>
        <v>1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72"/>
      <c r="B12" s="70" t="s">
        <v>292</v>
      </c>
      <c r="C12" s="65" t="s">
        <v>102</v>
      </c>
      <c r="D12" s="71" t="s">
        <v>24</v>
      </c>
      <c r="E12" s="71" t="s">
        <v>24</v>
      </c>
      <c r="F12" s="71" t="s">
        <v>24</v>
      </c>
      <c r="G12" s="71" t="s">
        <v>24</v>
      </c>
      <c r="H12" s="2"/>
      <c r="I12" s="8" t="s">
        <v>59</v>
      </c>
      <c r="J12" s="8">
        <f t="shared" si="1"/>
        <v>0</v>
      </c>
      <c r="K12" s="8" t="s">
        <v>60</v>
      </c>
      <c r="L12" s="10">
        <f t="shared" si="2"/>
        <v>0</v>
      </c>
      <c r="M12" s="8" t="s">
        <v>61</v>
      </c>
      <c r="N12" s="8">
        <f t="shared" si="3"/>
        <v>2</v>
      </c>
      <c r="O12" s="8" t="s">
        <v>62</v>
      </c>
      <c r="P12" s="8">
        <f t="shared" si="4"/>
        <v>0</v>
      </c>
      <c r="Q12" s="8">
        <f t="shared" si="5"/>
        <v>2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69"/>
      <c r="B13" s="70" t="s">
        <v>293</v>
      </c>
      <c r="C13" s="65" t="s">
        <v>102</v>
      </c>
      <c r="D13" s="71" t="s">
        <v>24</v>
      </c>
      <c r="E13" s="71" t="s">
        <v>117</v>
      </c>
      <c r="F13" s="71" t="s">
        <v>24</v>
      </c>
      <c r="G13" s="71" t="s">
        <v>24</v>
      </c>
      <c r="H13" s="2"/>
      <c r="I13" s="8" t="s">
        <v>66</v>
      </c>
      <c r="J13" s="8">
        <f t="shared" si="1"/>
        <v>0</v>
      </c>
      <c r="K13" s="8" t="s">
        <v>67</v>
      </c>
      <c r="L13" s="10">
        <f t="shared" si="2"/>
        <v>0</v>
      </c>
      <c r="M13" s="8" t="s">
        <v>68</v>
      </c>
      <c r="N13" s="8">
        <f t="shared" si="3"/>
        <v>0</v>
      </c>
      <c r="O13" s="8" t="s">
        <v>69</v>
      </c>
      <c r="P13" s="8">
        <f t="shared" si="4"/>
        <v>0</v>
      </c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72"/>
      <c r="B14" s="70" t="s">
        <v>294</v>
      </c>
      <c r="C14" s="65" t="s">
        <v>89</v>
      </c>
      <c r="D14" s="71" t="s">
        <v>24</v>
      </c>
      <c r="E14" s="71" t="s">
        <v>24</v>
      </c>
      <c r="F14" s="71" t="s">
        <v>24</v>
      </c>
      <c r="G14" s="71" t="s">
        <v>24</v>
      </c>
      <c r="H14" s="2"/>
      <c r="I14" s="8" t="s">
        <v>71</v>
      </c>
      <c r="J14" s="8">
        <f t="shared" si="1"/>
        <v>0</v>
      </c>
      <c r="K14" s="8" t="s">
        <v>72</v>
      </c>
      <c r="L14" s="10">
        <f t="shared" si="2"/>
        <v>0</v>
      </c>
      <c r="M14" s="8" t="s">
        <v>73</v>
      </c>
      <c r="N14" s="8">
        <f t="shared" si="3"/>
        <v>0</v>
      </c>
      <c r="O14" s="8" t="s">
        <v>74</v>
      </c>
      <c r="P14" s="8">
        <f t="shared" si="4"/>
        <v>0</v>
      </c>
      <c r="Q14" s="8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69" t="s">
        <v>295</v>
      </c>
      <c r="B15" s="70" t="s">
        <v>296</v>
      </c>
      <c r="C15" s="65" t="s">
        <v>53</v>
      </c>
      <c r="D15" s="71" t="s">
        <v>24</v>
      </c>
      <c r="E15" s="71" t="s">
        <v>24</v>
      </c>
      <c r="F15" s="71" t="s">
        <v>24</v>
      </c>
      <c r="G15" s="71" t="s">
        <v>24</v>
      </c>
      <c r="H15" s="2"/>
      <c r="I15" s="18" t="s">
        <v>77</v>
      </c>
      <c r="J15" s="19"/>
      <c r="K15" s="19"/>
      <c r="L15" s="19"/>
      <c r="M15" s="19"/>
      <c r="N15" s="19"/>
      <c r="O15" s="19"/>
      <c r="P15" s="20"/>
      <c r="Q15" s="8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72"/>
      <c r="B16" s="70" t="s">
        <v>297</v>
      </c>
      <c r="C16" s="65" t="s">
        <v>89</v>
      </c>
      <c r="D16" s="71" t="s">
        <v>24</v>
      </c>
      <c r="E16" s="71" t="s">
        <v>24</v>
      </c>
      <c r="F16" s="71" t="s">
        <v>24</v>
      </c>
      <c r="G16" s="71" t="s">
        <v>24</v>
      </c>
      <c r="H16" s="2"/>
      <c r="I16" s="21" t="s">
        <v>80</v>
      </c>
      <c r="J16" s="19"/>
      <c r="K16" s="19"/>
      <c r="L16" s="19"/>
      <c r="M16" s="19"/>
      <c r="N16" s="19"/>
      <c r="O16" s="19"/>
      <c r="P16" s="20"/>
      <c r="Q16" s="8">
        <f>sum(Q5:Q15)</f>
        <v>20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72"/>
      <c r="B17" s="74" t="s">
        <v>298</v>
      </c>
      <c r="C17" s="65" t="s">
        <v>91</v>
      </c>
      <c r="D17" s="71" t="s">
        <v>24</v>
      </c>
      <c r="E17" s="71" t="s">
        <v>24</v>
      </c>
      <c r="F17" s="71" t="s">
        <v>24</v>
      </c>
      <c r="G17" s="71" t="s">
        <v>24</v>
      </c>
      <c r="H17" s="2"/>
      <c r="I17" s="22"/>
      <c r="J17" s="8" t="s">
        <v>82</v>
      </c>
      <c r="K17" s="18" t="s">
        <v>83</v>
      </c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75"/>
      <c r="B18" s="74" t="s">
        <v>299</v>
      </c>
      <c r="C18" s="65" t="s">
        <v>91</v>
      </c>
      <c r="D18" s="71" t="s">
        <v>24</v>
      </c>
      <c r="E18" s="71" t="s">
        <v>24</v>
      </c>
      <c r="F18" s="71" t="s">
        <v>24</v>
      </c>
      <c r="G18" s="71" t="s">
        <v>24</v>
      </c>
      <c r="H18" s="2"/>
      <c r="I18" s="8" t="s">
        <v>13</v>
      </c>
      <c r="J18" s="8">
        <f>countif(D:D,"o")</f>
        <v>0</v>
      </c>
      <c r="K18" s="8">
        <f>countif(D:D,"x")</f>
        <v>20</v>
      </c>
      <c r="L18" s="2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75" t="s">
        <v>300</v>
      </c>
      <c r="B19" s="74" t="s">
        <v>301</v>
      </c>
      <c r="C19" s="65" t="s">
        <v>23</v>
      </c>
      <c r="D19" s="71" t="s">
        <v>24</v>
      </c>
      <c r="E19" s="71" t="s">
        <v>24</v>
      </c>
      <c r="F19" s="71" t="s">
        <v>24</v>
      </c>
      <c r="G19" s="71" t="s">
        <v>24</v>
      </c>
      <c r="H19" s="2"/>
      <c r="I19" s="8" t="s">
        <v>14</v>
      </c>
      <c r="J19" s="8">
        <f>countif(E:E,"o")</f>
        <v>1</v>
      </c>
      <c r="K19" s="8">
        <f>countif(E:E,"x")</f>
        <v>19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76"/>
      <c r="B20" s="74" t="s">
        <v>302</v>
      </c>
      <c r="C20" s="65" t="s">
        <v>30</v>
      </c>
      <c r="D20" s="71" t="s">
        <v>24</v>
      </c>
      <c r="E20" s="71" t="s">
        <v>24</v>
      </c>
      <c r="F20" s="71" t="s">
        <v>24</v>
      </c>
      <c r="G20" s="71" t="s">
        <v>24</v>
      </c>
      <c r="H20" s="2"/>
      <c r="I20" s="8" t="s">
        <v>15</v>
      </c>
      <c r="J20" s="8">
        <f>countif(F:F,"o")</f>
        <v>0</v>
      </c>
      <c r="K20" s="8">
        <f>countif(F:F,"x")</f>
        <v>20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76"/>
      <c r="B21" s="74" t="s">
        <v>303</v>
      </c>
      <c r="C21" s="65" t="s">
        <v>36</v>
      </c>
      <c r="D21" s="71" t="s">
        <v>24</v>
      </c>
      <c r="E21" s="71" t="s">
        <v>24</v>
      </c>
      <c r="F21" s="71" t="s">
        <v>24</v>
      </c>
      <c r="G21" s="71" t="s">
        <v>24</v>
      </c>
      <c r="H21" s="2"/>
      <c r="I21" s="8" t="s">
        <v>16</v>
      </c>
      <c r="J21" s="8">
        <f>countif(G:G,"o")</f>
        <v>0</v>
      </c>
      <c r="K21" s="8">
        <f>countif(G:G,"x")</f>
        <v>20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75" t="s">
        <v>304</v>
      </c>
      <c r="B22" s="74" t="s">
        <v>305</v>
      </c>
      <c r="C22" s="65" t="s">
        <v>306</v>
      </c>
      <c r="D22" s="71" t="s">
        <v>24</v>
      </c>
      <c r="E22" s="71" t="s">
        <v>24</v>
      </c>
      <c r="F22" s="71" t="s">
        <v>24</v>
      </c>
      <c r="G22" s="71" t="s">
        <v>24</v>
      </c>
      <c r="H22" s="2"/>
      <c r="I22" s="25"/>
      <c r="J22" s="26"/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76"/>
      <c r="B23" s="77" t="s">
        <v>307</v>
      </c>
      <c r="C23" s="65" t="s">
        <v>36</v>
      </c>
      <c r="D23" s="71" t="s">
        <v>24</v>
      </c>
      <c r="E23" s="71" t="s">
        <v>24</v>
      </c>
      <c r="F23" s="71" t="s">
        <v>24</v>
      </c>
      <c r="G23" s="71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78"/>
      <c r="B24" s="79" t="s">
        <v>308</v>
      </c>
      <c r="C24" s="80" t="s">
        <v>36</v>
      </c>
      <c r="D24" s="71" t="s">
        <v>24</v>
      </c>
      <c r="E24" s="71" t="s">
        <v>24</v>
      </c>
      <c r="F24" s="71" t="s">
        <v>24</v>
      </c>
      <c r="G24" s="71" t="s">
        <v>24</v>
      </c>
      <c r="H24" s="2"/>
      <c r="I24" s="25"/>
      <c r="J24" s="26"/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81"/>
      <c r="B25" s="82"/>
      <c r="C25" s="83"/>
      <c r="D25" s="81"/>
      <c r="E25" s="81"/>
      <c r="F25" s="81"/>
      <c r="G25" s="8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84"/>
      <c r="C26" s="8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84"/>
      <c r="C27" s="8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84"/>
      <c r="C28" s="8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G1"/>
    <mergeCell ref="A2:G2"/>
    <mergeCell ref="I15:P15"/>
    <mergeCell ref="I16:P16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59" t="s">
        <v>309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0"/>
      <c r="H2" s="2"/>
      <c r="I2" s="7" t="s">
        <v>4</v>
      </c>
      <c r="J2" s="7" t="s">
        <v>5</v>
      </c>
      <c r="K2" s="7" t="s">
        <v>6</v>
      </c>
      <c r="L2" s="7" t="s">
        <v>5</v>
      </c>
      <c r="M2" s="7" t="s">
        <v>7</v>
      </c>
      <c r="N2" s="7" t="s">
        <v>5</v>
      </c>
      <c r="O2" s="7" t="s">
        <v>8</v>
      </c>
      <c r="P2" s="7" t="s">
        <v>5</v>
      </c>
      <c r="Q2" s="8" t="s">
        <v>9</v>
      </c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8" t="s">
        <v>17</v>
      </c>
      <c r="J3" s="8">
        <f t="shared" ref="J3:J12" si="1">COUNTIF($C$2:$C$200, MID(INDIRECT(ADDRESS(ROW(), COLUMN()-1)), FIND("(", INDIRECT(ADDRESS(ROW(), COLUMN()-1))) + 1, FIND(")", INDIRECT(ADDRESS(ROW(), COLUMN()-1))) - FIND("(", INDIRECT(ADDRESS(ROW(), COLUMN()-1))) - 1))</f>
        <v>2</v>
      </c>
      <c r="K3" s="8" t="s">
        <v>18</v>
      </c>
      <c r="L3" s="10">
        <f t="shared" ref="L3:L12" si="2">COUNTIF($C$2:$C$200, MID(INDIRECT(ADDRESS(ROW(), COLUMN()-1)), FIND("(", INDIRECT(ADDRESS(ROW(), COLUMN()-1))) + 1, FIND(")", INDIRECT(ADDRESS(ROW(), COLUMN()-1))) - FIND("(", INDIRECT(ADDRESS(ROW(), COLUMN()-1))) - 1))</f>
        <v>0</v>
      </c>
      <c r="M3" s="8" t="s">
        <v>19</v>
      </c>
      <c r="N3" s="8">
        <f t="shared" ref="N3:N12" si="3">COUNTIF($C$2:$C$200, MID(INDIRECT(ADDRESS(ROW(), COLUMN()-1)), FIND("(", INDIRECT(ADDRESS(ROW(), COLUMN()-1))) + 1, FIND(")", INDIRECT(ADDRESS(ROW(), COLUMN()-1))) - FIND("(", INDIRECT(ADDRESS(ROW(), COLUMN()-1))) - 1))</f>
        <v>0</v>
      </c>
      <c r="O3" s="8" t="s">
        <v>20</v>
      </c>
      <c r="P3" s="8">
        <f t="shared" ref="P3:P12" si="4">COUNTIF($C$2:$C$200, MID(INDIRECT(ADDRESS(ROW(), COLUMN()-1)), FIND("(", INDIRECT(ADDRESS(ROW(), COLUMN()-1))) + 1, FIND(")", INDIRECT(ADDRESS(ROW(), COLUMN()-1))) - FIND("(", INDIRECT(ADDRESS(ROW(), COLUMN()-1))) - 1))</f>
        <v>0</v>
      </c>
      <c r="Q3" s="8">
        <f t="shared" ref="Q3:Q13" si="5">sum(J3,L3,N3,P3)</f>
        <v>2</v>
      </c>
      <c r="R3" s="2"/>
      <c r="S3" s="2"/>
      <c r="T3" s="2"/>
      <c r="U3" s="2"/>
      <c r="V3" s="2"/>
      <c r="W3" s="2"/>
      <c r="X3" s="2"/>
      <c r="Y3" s="2"/>
      <c r="Z3" s="2"/>
    </row>
    <row r="4">
      <c r="A4" s="61" t="s">
        <v>10</v>
      </c>
      <c r="B4" s="61" t="s">
        <v>11</v>
      </c>
      <c r="C4" s="61" t="s">
        <v>12</v>
      </c>
      <c r="D4" s="61" t="s">
        <v>13</v>
      </c>
      <c r="E4" s="61" t="s">
        <v>14</v>
      </c>
      <c r="F4" s="61" t="s">
        <v>15</v>
      </c>
      <c r="G4" s="61" t="s">
        <v>16</v>
      </c>
      <c r="H4" s="2"/>
      <c r="I4" s="8" t="s">
        <v>25</v>
      </c>
      <c r="J4" s="8">
        <f t="shared" si="1"/>
        <v>2</v>
      </c>
      <c r="K4" s="8" t="s">
        <v>26</v>
      </c>
      <c r="L4" s="10">
        <f t="shared" si="2"/>
        <v>4</v>
      </c>
      <c r="M4" s="8" t="s">
        <v>27</v>
      </c>
      <c r="N4" s="8">
        <f t="shared" si="3"/>
        <v>0</v>
      </c>
      <c r="O4" s="8" t="s">
        <v>28</v>
      </c>
      <c r="P4" s="8">
        <f t="shared" si="4"/>
        <v>0</v>
      </c>
      <c r="Q4" s="8">
        <f t="shared" si="5"/>
        <v>6</v>
      </c>
      <c r="R4" s="2"/>
      <c r="S4" s="2"/>
      <c r="T4" s="2"/>
      <c r="U4" s="2"/>
      <c r="V4" s="2"/>
      <c r="W4" s="2"/>
      <c r="X4" s="2"/>
      <c r="Y4" s="2"/>
      <c r="Z4" s="2"/>
    </row>
    <row r="5">
      <c r="A5" s="69" t="s">
        <v>295</v>
      </c>
      <c r="B5" s="70" t="s">
        <v>310</v>
      </c>
      <c r="C5" s="65" t="s">
        <v>36</v>
      </c>
      <c r="D5" s="65" t="s">
        <v>24</v>
      </c>
      <c r="E5" s="65" t="s">
        <v>24</v>
      </c>
      <c r="F5" s="65" t="s">
        <v>24</v>
      </c>
      <c r="G5" s="65" t="s">
        <v>24</v>
      </c>
      <c r="H5" s="2"/>
      <c r="I5" s="8" t="s">
        <v>31</v>
      </c>
      <c r="J5" s="8">
        <f t="shared" si="1"/>
        <v>1</v>
      </c>
      <c r="K5" s="8" t="s">
        <v>32</v>
      </c>
      <c r="L5" s="10">
        <f t="shared" si="2"/>
        <v>0</v>
      </c>
      <c r="M5" s="8" t="s">
        <v>33</v>
      </c>
      <c r="N5" s="8">
        <f t="shared" si="3"/>
        <v>3</v>
      </c>
      <c r="O5" s="8" t="s">
        <v>34</v>
      </c>
      <c r="P5" s="8">
        <f t="shared" si="4"/>
        <v>0</v>
      </c>
      <c r="Q5" s="8">
        <f t="shared" si="5"/>
        <v>4</v>
      </c>
      <c r="R5" s="2"/>
      <c r="S5" s="2"/>
      <c r="T5" s="2"/>
      <c r="U5" s="2"/>
      <c r="V5" s="2"/>
      <c r="W5" s="2"/>
      <c r="X5" s="2"/>
      <c r="Y5" s="2"/>
      <c r="Z5" s="2"/>
    </row>
    <row r="6">
      <c r="A6" s="72"/>
      <c r="B6" s="86" t="s">
        <v>311</v>
      </c>
      <c r="C6" s="65" t="s">
        <v>53</v>
      </c>
      <c r="D6" s="65" t="s">
        <v>24</v>
      </c>
      <c r="E6" s="65" t="s">
        <v>24</v>
      </c>
      <c r="F6" s="65" t="s">
        <v>24</v>
      </c>
      <c r="G6" s="65" t="s">
        <v>24</v>
      </c>
      <c r="H6" s="2"/>
      <c r="I6" s="8" t="s">
        <v>37</v>
      </c>
      <c r="J6" s="8">
        <f t="shared" si="1"/>
        <v>2</v>
      </c>
      <c r="K6" s="8" t="s">
        <v>38</v>
      </c>
      <c r="L6" s="10">
        <f t="shared" si="2"/>
        <v>0</v>
      </c>
      <c r="M6" s="8" t="s">
        <v>39</v>
      </c>
      <c r="N6" s="8">
        <f t="shared" si="3"/>
        <v>0</v>
      </c>
      <c r="O6" s="8" t="s">
        <v>40</v>
      </c>
      <c r="P6" s="8">
        <f t="shared" si="4"/>
        <v>0</v>
      </c>
      <c r="Q6" s="8">
        <f t="shared" si="5"/>
        <v>2</v>
      </c>
      <c r="R6" s="2"/>
      <c r="S6" s="2"/>
      <c r="T6" s="2"/>
      <c r="U6" s="2"/>
      <c r="V6" s="2"/>
      <c r="W6" s="2"/>
      <c r="X6" s="2"/>
      <c r="Y6" s="2"/>
      <c r="Z6" s="2"/>
    </row>
    <row r="7">
      <c r="A7" s="72"/>
      <c r="B7" s="70" t="s">
        <v>312</v>
      </c>
      <c r="C7" s="65" t="s">
        <v>91</v>
      </c>
      <c r="D7" s="65" t="s">
        <v>24</v>
      </c>
      <c r="E7" s="65" t="s">
        <v>24</v>
      </c>
      <c r="F7" s="65" t="s">
        <v>24</v>
      </c>
      <c r="G7" s="65" t="s">
        <v>24</v>
      </c>
      <c r="H7" s="2"/>
      <c r="I7" s="8" t="s">
        <v>43</v>
      </c>
      <c r="J7" s="8">
        <f t="shared" si="1"/>
        <v>0</v>
      </c>
      <c r="K7" s="8" t="s">
        <v>44</v>
      </c>
      <c r="L7" s="10">
        <f t="shared" si="2"/>
        <v>0</v>
      </c>
      <c r="M7" s="8" t="s">
        <v>45</v>
      </c>
      <c r="N7" s="8">
        <f t="shared" si="3"/>
        <v>0</v>
      </c>
      <c r="O7" s="8" t="s">
        <v>46</v>
      </c>
      <c r="P7" s="8">
        <f t="shared" si="4"/>
        <v>0</v>
      </c>
      <c r="Q7" s="8">
        <f t="shared" si="5"/>
        <v>0</v>
      </c>
      <c r="R7" s="2"/>
      <c r="S7" s="2"/>
      <c r="T7" s="2"/>
      <c r="U7" s="2"/>
      <c r="V7" s="2"/>
      <c r="W7" s="2"/>
      <c r="X7" s="2"/>
      <c r="Y7" s="2"/>
      <c r="Z7" s="2"/>
    </row>
    <row r="8">
      <c r="A8" s="72"/>
      <c r="B8" s="70" t="s">
        <v>313</v>
      </c>
      <c r="C8" s="65" t="s">
        <v>23</v>
      </c>
      <c r="D8" s="65" t="s">
        <v>24</v>
      </c>
      <c r="E8" s="65" t="s">
        <v>24</v>
      </c>
      <c r="F8" s="65" t="s">
        <v>24</v>
      </c>
      <c r="G8" s="65" t="s">
        <v>24</v>
      </c>
      <c r="H8" s="2"/>
      <c r="I8" s="8" t="s">
        <v>48</v>
      </c>
      <c r="J8" s="8">
        <f t="shared" si="1"/>
        <v>5</v>
      </c>
      <c r="K8" s="8" t="s">
        <v>49</v>
      </c>
      <c r="L8" s="10">
        <f t="shared" si="2"/>
        <v>1</v>
      </c>
      <c r="M8" s="8" t="s">
        <v>50</v>
      </c>
      <c r="N8" s="8">
        <f t="shared" si="3"/>
        <v>1</v>
      </c>
      <c r="O8" s="8" t="s">
        <v>51</v>
      </c>
      <c r="P8" s="8">
        <f t="shared" si="4"/>
        <v>0</v>
      </c>
      <c r="Q8" s="8">
        <f t="shared" si="5"/>
        <v>7</v>
      </c>
      <c r="R8" s="2"/>
      <c r="S8" s="2"/>
      <c r="T8" s="2"/>
      <c r="U8" s="2"/>
      <c r="V8" s="2"/>
      <c r="W8" s="2"/>
      <c r="X8" s="2"/>
      <c r="Y8" s="2"/>
      <c r="Z8" s="2"/>
    </row>
    <row r="9">
      <c r="A9" s="69"/>
      <c r="B9" s="86" t="s">
        <v>314</v>
      </c>
      <c r="C9" s="65" t="s">
        <v>23</v>
      </c>
      <c r="D9" s="65" t="s">
        <v>24</v>
      </c>
      <c r="E9" s="65" t="s">
        <v>24</v>
      </c>
      <c r="F9" s="65" t="s">
        <v>24</v>
      </c>
      <c r="G9" s="65" t="s">
        <v>24</v>
      </c>
      <c r="H9" s="2"/>
      <c r="I9" s="8" t="s">
        <v>54</v>
      </c>
      <c r="J9" s="8">
        <f t="shared" si="1"/>
        <v>0</v>
      </c>
      <c r="K9" s="8" t="s">
        <v>55</v>
      </c>
      <c r="L9" s="10">
        <f t="shared" si="2"/>
        <v>0</v>
      </c>
      <c r="M9" s="8" t="s">
        <v>56</v>
      </c>
      <c r="N9" s="8">
        <f t="shared" si="3"/>
        <v>1</v>
      </c>
      <c r="O9" s="8" t="s">
        <v>57</v>
      </c>
      <c r="P9" s="8">
        <f t="shared" si="4"/>
        <v>0</v>
      </c>
      <c r="Q9" s="8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72"/>
      <c r="B10" s="70" t="s">
        <v>315</v>
      </c>
      <c r="C10" s="65" t="s">
        <v>91</v>
      </c>
      <c r="D10" s="65" t="s">
        <v>24</v>
      </c>
      <c r="E10" s="65" t="s">
        <v>24</v>
      </c>
      <c r="F10" s="65" t="s">
        <v>24</v>
      </c>
      <c r="G10" s="65" t="s">
        <v>24</v>
      </c>
      <c r="H10" s="2"/>
      <c r="I10" s="8" t="s">
        <v>59</v>
      </c>
      <c r="J10" s="8">
        <f t="shared" si="1"/>
        <v>0</v>
      </c>
      <c r="K10" s="8" t="s">
        <v>60</v>
      </c>
      <c r="L10" s="10">
        <f t="shared" si="2"/>
        <v>0</v>
      </c>
      <c r="M10" s="8" t="s">
        <v>61</v>
      </c>
      <c r="N10" s="8">
        <f t="shared" si="3"/>
        <v>0</v>
      </c>
      <c r="O10" s="8" t="s">
        <v>62</v>
      </c>
      <c r="P10" s="8">
        <f t="shared" si="4"/>
        <v>0</v>
      </c>
      <c r="Q10" s="8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73" t="s">
        <v>300</v>
      </c>
      <c r="B11" s="70" t="s">
        <v>310</v>
      </c>
      <c r="C11" s="65" t="s">
        <v>36</v>
      </c>
      <c r="D11" s="65" t="s">
        <v>24</v>
      </c>
      <c r="E11" s="65" t="s">
        <v>24</v>
      </c>
      <c r="F11" s="65" t="s">
        <v>24</v>
      </c>
      <c r="G11" s="65" t="s">
        <v>24</v>
      </c>
      <c r="H11" s="2"/>
      <c r="I11" s="8" t="s">
        <v>66</v>
      </c>
      <c r="J11" s="8">
        <f t="shared" si="1"/>
        <v>0</v>
      </c>
      <c r="K11" s="8" t="s">
        <v>67</v>
      </c>
      <c r="L11" s="10">
        <f t="shared" si="2"/>
        <v>0</v>
      </c>
      <c r="M11" s="8" t="s">
        <v>68</v>
      </c>
      <c r="N11" s="8">
        <f t="shared" si="3"/>
        <v>0</v>
      </c>
      <c r="O11" s="8" t="s">
        <v>69</v>
      </c>
      <c r="P11" s="8">
        <f t="shared" si="4"/>
        <v>0</v>
      </c>
      <c r="Q11" s="8">
        <f t="shared" si="5"/>
        <v>0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72"/>
      <c r="B12" s="70" t="s">
        <v>316</v>
      </c>
      <c r="C12" s="65" t="s">
        <v>30</v>
      </c>
      <c r="D12" s="65" t="s">
        <v>24</v>
      </c>
      <c r="E12" s="65" t="s">
        <v>24</v>
      </c>
      <c r="F12" s="65" t="s">
        <v>24</v>
      </c>
      <c r="G12" s="65" t="s">
        <v>24</v>
      </c>
      <c r="H12" s="2"/>
      <c r="I12" s="8" t="s">
        <v>71</v>
      </c>
      <c r="J12" s="8">
        <f t="shared" si="1"/>
        <v>0</v>
      </c>
      <c r="K12" s="8" t="s">
        <v>72</v>
      </c>
      <c r="L12" s="10">
        <f t="shared" si="2"/>
        <v>0</v>
      </c>
      <c r="M12" s="8" t="s">
        <v>73</v>
      </c>
      <c r="N12" s="8">
        <f t="shared" si="3"/>
        <v>2</v>
      </c>
      <c r="O12" s="8" t="s">
        <v>74</v>
      </c>
      <c r="P12" s="8">
        <f t="shared" si="4"/>
        <v>0</v>
      </c>
      <c r="Q12" s="8">
        <f t="shared" si="5"/>
        <v>2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69"/>
      <c r="B13" s="70" t="s">
        <v>317</v>
      </c>
      <c r="C13" s="65" t="s">
        <v>124</v>
      </c>
      <c r="D13" s="65" t="s">
        <v>24</v>
      </c>
      <c r="E13" s="65" t="s">
        <v>24</v>
      </c>
      <c r="F13" s="65" t="s">
        <v>24</v>
      </c>
      <c r="G13" s="65" t="s">
        <v>24</v>
      </c>
      <c r="H13" s="2"/>
      <c r="I13" s="18" t="s">
        <v>77</v>
      </c>
      <c r="J13" s="19"/>
      <c r="K13" s="19"/>
      <c r="L13" s="19"/>
      <c r="M13" s="19"/>
      <c r="N13" s="19"/>
      <c r="O13" s="19"/>
      <c r="P13" s="20"/>
      <c r="Q13" s="8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72"/>
      <c r="B14" s="70" t="s">
        <v>318</v>
      </c>
      <c r="C14" s="65" t="s">
        <v>42</v>
      </c>
      <c r="D14" s="65" t="s">
        <v>24</v>
      </c>
      <c r="E14" s="65" t="s">
        <v>24</v>
      </c>
      <c r="F14" s="65" t="s">
        <v>24</v>
      </c>
      <c r="G14" s="65" t="s">
        <v>24</v>
      </c>
      <c r="H14" s="2"/>
      <c r="I14" s="21" t="s">
        <v>80</v>
      </c>
      <c r="J14" s="19"/>
      <c r="K14" s="19"/>
      <c r="L14" s="19"/>
      <c r="M14" s="19"/>
      <c r="N14" s="19"/>
      <c r="O14" s="19"/>
      <c r="P14" s="20"/>
      <c r="Q14" s="8">
        <f>sum(Q3:Q13)</f>
        <v>24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69"/>
      <c r="B15" s="70" t="s">
        <v>319</v>
      </c>
      <c r="C15" s="65" t="s">
        <v>36</v>
      </c>
      <c r="D15" s="65" t="s">
        <v>24</v>
      </c>
      <c r="E15" s="65" t="s">
        <v>24</v>
      </c>
      <c r="F15" s="65" t="s">
        <v>24</v>
      </c>
      <c r="G15" s="65" t="s">
        <v>24</v>
      </c>
      <c r="H15" s="2"/>
      <c r="I15" s="22"/>
      <c r="J15" s="8" t="s">
        <v>82</v>
      </c>
      <c r="K15" s="18" t="s">
        <v>83</v>
      </c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72"/>
      <c r="B16" s="86" t="s">
        <v>320</v>
      </c>
      <c r="C16" s="65" t="s">
        <v>53</v>
      </c>
      <c r="D16" s="65" t="s">
        <v>24</v>
      </c>
      <c r="E16" s="65" t="s">
        <v>24</v>
      </c>
      <c r="F16" s="65" t="s">
        <v>24</v>
      </c>
      <c r="G16" s="65" t="s">
        <v>24</v>
      </c>
      <c r="H16" s="2"/>
      <c r="I16" s="8" t="s">
        <v>13</v>
      </c>
      <c r="J16" s="8">
        <f>countif(D:D,"o")</f>
        <v>0</v>
      </c>
      <c r="K16" s="8">
        <f>countif(D:D,"x")</f>
        <v>24</v>
      </c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72"/>
      <c r="B17" s="74" t="s">
        <v>321</v>
      </c>
      <c r="C17" s="65" t="s">
        <v>23</v>
      </c>
      <c r="D17" s="65" t="s">
        <v>24</v>
      </c>
      <c r="E17" s="65" t="s">
        <v>24</v>
      </c>
      <c r="F17" s="65" t="s">
        <v>24</v>
      </c>
      <c r="G17" s="65" t="s">
        <v>24</v>
      </c>
      <c r="H17" s="2"/>
      <c r="I17" s="8" t="s">
        <v>14</v>
      </c>
      <c r="J17" s="8">
        <f>countif(E:E,"o")</f>
        <v>0</v>
      </c>
      <c r="K17" s="8">
        <f>countif(E:E,"x")</f>
        <v>24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75" t="s">
        <v>304</v>
      </c>
      <c r="B18" s="74" t="s">
        <v>310</v>
      </c>
      <c r="C18" s="65" t="s">
        <v>36</v>
      </c>
      <c r="D18" s="65" t="s">
        <v>24</v>
      </c>
      <c r="E18" s="65" t="s">
        <v>24</v>
      </c>
      <c r="F18" s="65" t="s">
        <v>24</v>
      </c>
      <c r="G18" s="65" t="s">
        <v>24</v>
      </c>
      <c r="H18" s="2"/>
      <c r="I18" s="8" t="s">
        <v>15</v>
      </c>
      <c r="J18" s="8">
        <f>countif(F:F,"o")</f>
        <v>0</v>
      </c>
      <c r="K18" s="8">
        <f>countif(F:F,"x")</f>
        <v>24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7"/>
      <c r="B19" s="74" t="s">
        <v>322</v>
      </c>
      <c r="C19" s="65" t="s">
        <v>124</v>
      </c>
      <c r="D19" s="65" t="s">
        <v>24</v>
      </c>
      <c r="E19" s="65" t="s">
        <v>24</v>
      </c>
      <c r="F19" s="65" t="s">
        <v>24</v>
      </c>
      <c r="G19" s="65" t="s">
        <v>24</v>
      </c>
      <c r="H19" s="2"/>
      <c r="I19" s="8" t="s">
        <v>16</v>
      </c>
      <c r="J19" s="8">
        <f>countif(G:G,"o")</f>
        <v>0</v>
      </c>
      <c r="K19" s="8">
        <f>countif(G:G,"x")</f>
        <v>24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2"/>
      <c r="B20" s="74" t="s">
        <v>323</v>
      </c>
      <c r="C20" s="65" t="s">
        <v>36</v>
      </c>
      <c r="D20" s="65" t="s">
        <v>24</v>
      </c>
      <c r="E20" s="65" t="s">
        <v>24</v>
      </c>
      <c r="F20" s="65" t="s">
        <v>24</v>
      </c>
      <c r="G20" s="65" t="s">
        <v>24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2"/>
      <c r="B21" s="74" t="s">
        <v>324</v>
      </c>
      <c r="C21" s="65" t="s">
        <v>136</v>
      </c>
      <c r="D21" s="65" t="s">
        <v>24</v>
      </c>
      <c r="E21" s="65" t="s">
        <v>24</v>
      </c>
      <c r="F21" s="65" t="s">
        <v>24</v>
      </c>
      <c r="G21" s="65" t="s">
        <v>24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87"/>
      <c r="B22" s="74" t="s">
        <v>313</v>
      </c>
      <c r="C22" s="65" t="s">
        <v>23</v>
      </c>
      <c r="D22" s="65" t="s">
        <v>24</v>
      </c>
      <c r="E22" s="65" t="s">
        <v>24</v>
      </c>
      <c r="F22" s="65" t="s">
        <v>24</v>
      </c>
      <c r="G22" s="65" t="s">
        <v>24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2"/>
      <c r="B23" s="74" t="s">
        <v>325</v>
      </c>
      <c r="C23" s="65" t="s">
        <v>231</v>
      </c>
      <c r="D23" s="65" t="s">
        <v>24</v>
      </c>
      <c r="E23" s="65" t="s">
        <v>24</v>
      </c>
      <c r="F23" s="65" t="s">
        <v>24</v>
      </c>
      <c r="G23" s="65" t="s">
        <v>24</v>
      </c>
      <c r="H23" s="2"/>
      <c r="I23" s="25"/>
      <c r="J23" s="26"/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2"/>
      <c r="B24" s="87" t="s">
        <v>326</v>
      </c>
      <c r="C24" s="65" t="s">
        <v>102</v>
      </c>
      <c r="D24" s="65" t="s">
        <v>24</v>
      </c>
      <c r="E24" s="65" t="s">
        <v>24</v>
      </c>
      <c r="F24" s="65" t="s">
        <v>24</v>
      </c>
      <c r="G24" s="65" t="s">
        <v>24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2"/>
      <c r="B25" s="88" t="s">
        <v>327</v>
      </c>
      <c r="C25" s="65" t="s">
        <v>102</v>
      </c>
      <c r="D25" s="65" t="s">
        <v>24</v>
      </c>
      <c r="E25" s="65" t="s">
        <v>24</v>
      </c>
      <c r="F25" s="65" t="s">
        <v>24</v>
      </c>
      <c r="G25" s="65" t="s">
        <v>24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2"/>
      <c r="B26" s="87" t="s">
        <v>328</v>
      </c>
      <c r="C26" s="65" t="s">
        <v>231</v>
      </c>
      <c r="D26" s="65" t="s">
        <v>24</v>
      </c>
      <c r="E26" s="65" t="s">
        <v>24</v>
      </c>
      <c r="F26" s="65" t="s">
        <v>24</v>
      </c>
      <c r="G26" s="65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2"/>
      <c r="B27" s="87" t="s">
        <v>329</v>
      </c>
      <c r="C27" s="65" t="s">
        <v>102</v>
      </c>
      <c r="D27" s="65" t="s">
        <v>24</v>
      </c>
      <c r="E27" s="65" t="s">
        <v>24</v>
      </c>
      <c r="F27" s="65" t="s">
        <v>24</v>
      </c>
      <c r="G27" s="65" t="s">
        <v>24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2"/>
      <c r="B28" s="87" t="s">
        <v>330</v>
      </c>
      <c r="C28" s="65" t="s">
        <v>106</v>
      </c>
      <c r="D28" s="65" t="s">
        <v>24</v>
      </c>
      <c r="E28" s="65" t="s">
        <v>24</v>
      </c>
      <c r="F28" s="65" t="s">
        <v>24</v>
      </c>
      <c r="G28" s="65" t="s">
        <v>24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G1"/>
    <mergeCell ref="A2:G2"/>
    <mergeCell ref="I13:P13"/>
    <mergeCell ref="I14:P14"/>
  </mergeCells>
  <drawing r:id="rId1"/>
</worksheet>
</file>